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codeName="ThisWorkbook"/>
  <mc:AlternateContent xmlns:mc="http://schemas.openxmlformats.org/markup-compatibility/2006">
    <mc:Choice Requires="x15">
      <x15ac:absPath xmlns:x15ac="http://schemas.microsoft.com/office/spreadsheetml/2010/11/ac" url="Z:\ENCARGOS ANA\2- SOCIEDADES\64 - GREEN CAPITAL CASA DE BOLSA S.A\INFORME CNV\"/>
    </mc:Choice>
  </mc:AlternateContent>
  <xr:revisionPtr revIDLastSave="0" documentId="13_ncr:1_{06FDFF05-07CB-4451-A5F2-6A278853F135}" xr6:coauthVersionLast="40" xr6:coauthVersionMax="40" xr10:uidLastSave="{00000000-0000-0000-0000-000000000000}"/>
  <bookViews>
    <workbookView xWindow="0" yWindow="0" windowWidth="20490" windowHeight="6645" tabRatio="883" firstSheet="7" activeTab="1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85" r:id="rId20"/>
    <sheet name="DIF CAMBIO ME" sheetId="33" r:id="rId21"/>
    <sheet name="DISPONIB" sheetId="86" r:id="rId22"/>
    <sheet name="INVERS" sheetId="12" r:id="rId23"/>
    <sheet name="CREDITOS" sheetId="61" r:id="rId24"/>
    <sheet name="BIENDEUSO" sheetId="47" r:id="rId25"/>
    <sheet name="CARGOS DIFERIDOS" sheetId="62" r:id="rId26"/>
    <sheet name="ACTIVOS INTANGIBLES" sheetId="38" r:id="rId27"/>
    <sheet name="OTROS ACTIVOS CTE Y NO CTE" sheetId="63" r:id="rId28"/>
    <sheet name="PTMOS. FINANCIEROS" sheetId="64" r:id="rId29"/>
    <sheet name="DOC. Y CTAS POR PAGAR" sheetId="65" r:id="rId30"/>
    <sheet name="ACREEDORES POR INTERM" sheetId="39" r:id="rId31"/>
    <sheet name="ADM DE CARTERA" sheetId="66" r:id="rId32"/>
    <sheet name="CTAS A PAGAR A PERS. RELAC" sheetId="67" r:id="rId33"/>
    <sheet name="OBLIG. POR CONTRATO UNDER" sheetId="68" r:id="rId34"/>
    <sheet name="OTROS PASIVOS CTE Y NO CTE" sheetId="69" r:id="rId35"/>
    <sheet name="SALDOS PERS RELAC" sheetId="70" r:id="rId36"/>
    <sheet name="RESULTADO PERS VINC" sheetId="71" r:id="rId37"/>
    <sheet name="PATRIMONIO" sheetId="72" r:id="rId38"/>
    <sheet name="PREVISIONES" sheetId="73" r:id="rId39"/>
    <sheet name="INGRESOS OPERATIVOS" sheetId="40" r:id="rId40"/>
    <sheet name="OTROS GASTOS OP, COM Y ADM" sheetId="41" r:id="rId41"/>
    <sheet name="OTROS INGRESOS Y EGRESOS" sheetId="75" r:id="rId42"/>
    <sheet name="RESULTADOS FIN" sheetId="76" r:id="rId43"/>
    <sheet name="RESULTADOS EXTRAORD" sheetId="77" r:id="rId44"/>
    <sheet name="NOTAS2" sheetId="82" r:id="rId45"/>
    <sheet name="ANEXO A - PERS VINCULADAS" sheetId="42" r:id="rId46"/>
    <sheet name="BIENUSO" sheetId="10" state="hidden" r:id="rId47"/>
    <sheet name="CostosyGastos" sheetId="17" state="hidden" r:id="rId48"/>
    <sheet name="Anexo H F2" sheetId="29" state="hidden" r:id="rId49"/>
  </sheets>
  <externalReferences>
    <externalReference r:id="rId50"/>
    <externalReference r:id="rId51"/>
    <externalReference r:id="rId52"/>
  </externalReferences>
  <definedNames>
    <definedName name="_GoBack" localSheetId="45">'ANEXO A - PERS VINCULADAS'!#REF!</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C15" i="63" l="1"/>
  <c r="E12" i="71"/>
  <c r="I46" i="85"/>
  <c r="I38" i="85"/>
  <c r="I37" i="85"/>
  <c r="I36" i="85"/>
  <c r="D46" i="85"/>
  <c r="I30" i="85"/>
  <c r="I28" i="85"/>
  <c r="F28" i="85"/>
  <c r="F30" i="85"/>
  <c r="I24" i="85"/>
  <c r="K25" i="49"/>
  <c r="K24" i="49"/>
  <c r="B24" i="49"/>
  <c r="G24" i="49"/>
  <c r="D24" i="49"/>
  <c r="C24" i="49"/>
  <c r="K17" i="49"/>
  <c r="J38" i="84"/>
  <c r="I38" i="84"/>
  <c r="H38" i="84"/>
  <c r="F38" i="84"/>
  <c r="G21" i="42"/>
  <c r="G20" i="42"/>
  <c r="G19" i="42"/>
  <c r="C12" i="75"/>
  <c r="C22" i="65"/>
  <c r="F13" i="62"/>
  <c r="F14" i="38"/>
  <c r="F11" i="62"/>
  <c r="F12" i="62" s="1"/>
  <c r="E12" i="62"/>
  <c r="D12" i="62"/>
  <c r="C12" i="62"/>
  <c r="M23" i="47"/>
  <c r="E29" i="12"/>
  <c r="E25" i="12"/>
  <c r="D15" i="33"/>
  <c r="G28" i="85"/>
  <c r="D28" i="85"/>
  <c r="I23" i="85"/>
  <c r="I21" i="85"/>
  <c r="D20" i="85"/>
  <c r="F21" i="85"/>
  <c r="C38" i="41" l="1"/>
  <c r="G33" i="22"/>
  <c r="F33" i="22"/>
  <c r="G35" i="22"/>
  <c r="G31" i="22"/>
  <c r="G25" i="22"/>
  <c r="G20" i="22"/>
  <c r="F35" i="22"/>
  <c r="D45" i="26"/>
  <c r="D95" i="26"/>
  <c r="D91" i="26"/>
  <c r="D48" i="26"/>
  <c r="C41" i="41"/>
  <c r="D65" i="26"/>
  <c r="D61" i="26"/>
  <c r="D58" i="26"/>
  <c r="E105" i="26"/>
  <c r="D43" i="48"/>
  <c r="C43" i="48"/>
  <c r="C25" i="48"/>
  <c r="D25" i="48"/>
  <c r="C53" i="48"/>
  <c r="D19" i="41" l="1"/>
  <c r="G46" i="85"/>
  <c r="G38" i="85"/>
  <c r="G37" i="85"/>
  <c r="G36" i="85"/>
  <c r="C36" i="65" l="1"/>
  <c r="F40" i="85" l="1"/>
  <c r="F47" i="85" s="1"/>
  <c r="F41" i="85"/>
  <c r="F42" i="85"/>
  <c r="F48" i="85" s="1"/>
  <c r="F43" i="85"/>
  <c r="F39" i="85"/>
  <c r="D23" i="85"/>
  <c r="F24" i="85"/>
  <c r="F23" i="85" s="1"/>
  <c r="F27" i="85"/>
  <c r="F22" i="85"/>
  <c r="D80" i="48"/>
  <c r="C80" i="48"/>
  <c r="D77" i="48"/>
  <c r="C77" i="48"/>
  <c r="D70" i="48"/>
  <c r="C70" i="48"/>
  <c r="H65" i="48"/>
  <c r="G65" i="48"/>
  <c r="D65" i="48"/>
  <c r="C65" i="48"/>
  <c r="H64" i="48"/>
  <c r="G64" i="48"/>
  <c r="D53" i="48"/>
  <c r="H41" i="48"/>
  <c r="G41" i="48"/>
  <c r="D37" i="48"/>
  <c r="C37" i="48"/>
  <c r="H36" i="48"/>
  <c r="G36" i="48"/>
  <c r="H23" i="48"/>
  <c r="G23" i="48"/>
  <c r="D21" i="48"/>
  <c r="C21" i="48"/>
  <c r="C44" i="48" l="1"/>
  <c r="D44" i="48"/>
  <c r="F20" i="85"/>
  <c r="G44" i="48"/>
  <c r="G70" i="48" s="1"/>
  <c r="G84" i="48" s="1"/>
  <c r="F46" i="85"/>
  <c r="H44" i="48"/>
  <c r="H70" i="48" s="1"/>
  <c r="H84" i="48" s="1"/>
  <c r="C82" i="48"/>
  <c r="D82" i="48"/>
  <c r="E36" i="12"/>
  <c r="C84" i="48" l="1"/>
  <c r="D84" i="48"/>
  <c r="D41" i="41"/>
  <c r="D79" i="26"/>
  <c r="D10" i="76" l="1"/>
  <c r="D16" i="41"/>
  <c r="D40" i="40"/>
  <c r="D16" i="40"/>
  <c r="F15" i="33"/>
  <c r="E24" i="49"/>
  <c r="F24" i="49"/>
  <c r="H24" i="49"/>
  <c r="I24" i="49"/>
  <c r="J24" i="49"/>
  <c r="E108" i="26"/>
  <c r="E80" i="26"/>
  <c r="E46" i="26"/>
  <c r="H22" i="12" l="1"/>
  <c r="H39" i="12" s="1"/>
  <c r="I22" i="12"/>
  <c r="I39" i="12" s="1"/>
  <c r="G22" i="12"/>
  <c r="G39" i="12" s="1"/>
  <c r="F25" i="22" l="1"/>
  <c r="F36" i="85" l="1"/>
  <c r="F38" i="85"/>
  <c r="F37" i="85"/>
  <c r="D38" i="85"/>
  <c r="D36" i="85"/>
  <c r="D37" i="85"/>
  <c r="D48" i="85"/>
  <c r="F35" i="85" l="1"/>
  <c r="F49" i="85" s="1"/>
  <c r="I12" i="67" l="1"/>
  <c r="D47" i="85" l="1"/>
  <c r="F29" i="85"/>
  <c r="D29" i="85" l="1"/>
  <c r="K22" i="49" l="1"/>
  <c r="K20" i="49"/>
  <c r="K18" i="49"/>
  <c r="D15" i="63" l="1"/>
  <c r="F28" i="12" l="1"/>
  <c r="F27" i="12"/>
  <c r="F25" i="12"/>
  <c r="H12" i="33"/>
  <c r="H11" i="33"/>
  <c r="F36" i="12" l="1"/>
  <c r="H13" i="33"/>
  <c r="E18" i="12" l="1"/>
  <c r="F18" i="12"/>
  <c r="E22" i="12"/>
  <c r="F22" i="12"/>
  <c r="E38" i="12"/>
  <c r="F29" i="12"/>
  <c r="E39" i="12" l="1"/>
  <c r="F38" i="12"/>
  <c r="F39" i="12" s="1"/>
  <c r="C13" i="39" l="1"/>
  <c r="H13" i="67"/>
  <c r="G13" i="67"/>
  <c r="D12" i="71"/>
  <c r="K19" i="49" l="1"/>
  <c r="K21" i="49"/>
  <c r="K23" i="49"/>
  <c r="C16" i="41" l="1"/>
  <c r="D39" i="26" s="1"/>
  <c r="C16" i="40" l="1"/>
  <c r="J27" i="84" l="1"/>
  <c r="I27" i="84" l="1"/>
  <c r="H27" i="84"/>
  <c r="F27" i="84"/>
  <c r="E35" i="26" l="1"/>
  <c r="E40" i="26" s="1"/>
  <c r="E81" i="26" s="1"/>
  <c r="D35" i="26"/>
  <c r="D16" i="75" l="1"/>
  <c r="D15" i="77" l="1"/>
  <c r="D80" i="26" l="1"/>
  <c r="D12" i="75" l="1"/>
  <c r="L17" i="47" l="1"/>
  <c r="D14" i="76" l="1"/>
  <c r="C14" i="76"/>
  <c r="C10" i="76"/>
  <c r="C16" i="75"/>
  <c r="C15" i="77" l="1"/>
  <c r="C10" i="77"/>
  <c r="F12" i="72" l="1"/>
  <c r="F23" i="47"/>
  <c r="L22" i="47"/>
  <c r="G22" i="47"/>
  <c r="K23" i="47"/>
  <c r="J23" i="47"/>
  <c r="I23" i="47"/>
  <c r="H23" i="47"/>
  <c r="E23" i="47"/>
  <c r="D23" i="47"/>
  <c r="C23" i="47"/>
  <c r="M22" i="47" l="1"/>
  <c r="G17" i="47"/>
  <c r="M17" i="47" s="1"/>
  <c r="F31" i="22" l="1"/>
  <c r="F20" i="22"/>
  <c r="C13" i="38" l="1"/>
  <c r="L18" i="47" l="1"/>
  <c r="L19" i="47"/>
  <c r="L20" i="47"/>
  <c r="L21" i="47"/>
  <c r="C26" i="61"/>
  <c r="L23" i="47" l="1"/>
  <c r="E15" i="72" l="1"/>
  <c r="D15" i="72"/>
  <c r="C15" i="72"/>
  <c r="F14" i="72"/>
  <c r="F13" i="72"/>
  <c r="F11" i="72"/>
  <c r="F10" i="72"/>
  <c r="F15" i="72" l="1"/>
  <c r="D10" i="77"/>
  <c r="C19" i="41"/>
  <c r="D40" i="26"/>
  <c r="D11" i="69"/>
  <c r="C11" i="69"/>
  <c r="G18" i="47"/>
  <c r="G19" i="47"/>
  <c r="G20" i="47"/>
  <c r="G21" i="47"/>
  <c r="D33" i="61"/>
  <c r="C33" i="61"/>
  <c r="D26" i="61"/>
  <c r="D46" i="26" l="1"/>
  <c r="D81" i="26" s="1"/>
  <c r="G23" i="47"/>
  <c r="D105" i="26" l="1"/>
  <c r="D108" i="26" s="1"/>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40" i="40"/>
  <c r="C41" i="40" s="1"/>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D16" i="9" l="1"/>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G7" i="4" l="1"/>
  <c r="H110" i="2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<sst xmlns="http://schemas.openxmlformats.org/spreadsheetml/2006/main" count="1816" uniqueCount="1274">
  <si>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</si>
  <si>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</si>
  <si>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</si>
  <si>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</si>
  <si>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</si>
  <si>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</si>
  <si>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</si>
  <si>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</si>
  <si>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</si>
  <si>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</si>
  <si>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</si>
  <si>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</si>
  <si>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</si>
  <si>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</si>
  <si>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</si>
  <si>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</si>
  <si>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</si>
  <si>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</si>
  <si>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</si>
  <si>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</si>
  <si>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</si>
  <si>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</si>
  <si>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</si>
  <si>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</si>
  <si>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</si>
  <si>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</si>
  <si>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</si>
  <si>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</si>
  <si>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</si>
  <si>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</si>
  <si>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</si>
  <si>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</si>
  <si>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</si>
  <si>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</si>
  <si>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</si>
  <si>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</si>
  <si>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</si>
  <si>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</si>
  <si>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</si>
  <si>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</si>
  <si>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</si>
  <si>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</si>
  <si>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</si>
  <si>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</si>
  <si>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</si>
  <si>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</si>
  <si>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</si>
  <si>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</si>
  <si>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</si>
  <si>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</si>
  <si>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</si>
  <si>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</si>
  <si>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</si>
  <si>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</si>
  <si>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</si>
  <si>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</si>
  <si>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</si>
  <si>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</si>
  <si>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</si>
  <si>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</si>
  <si>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</si>
  <si>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</si>
  <si>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</si>
  <si>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</si>
  <si>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</si>
  <si>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</si>
  <si>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</si>
  <si>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</si>
  <si>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</si>
  <si>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</si>
  <si>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</si>
  <si>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</si>
  <si>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</si>
  <si>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</si>
  <si>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</si>
  <si>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</si>
  <si>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</si>
  <si>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</si>
  <si>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</si>
  <si>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</si>
  <si>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</si>
  <si>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</si>
  <si>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</si>
  <si>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</si>
  <si>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</si>
  <si>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</si>
  <si>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</si>
  <si>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</si>
  <si>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</si>
  <si>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</si>
  <si>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</si>
  <si>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</si>
  <si>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</si>
  <si>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</si>
  <si>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</si>
  <si>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</si>
  <si>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</si>
  <si>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</si>
  <si>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</si>
  <si>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</si>
  <si>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</si>
  <si>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</si>
  <si>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</si>
  <si>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</si>
  <si>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</si>
  <si>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</si>
  <si>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</si>
  <si>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</si>
  <si>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</si>
  <si>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</si>
  <si>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</si>
  <si>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</si>
  <si>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</si>
  <si>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</si>
  <si>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</si>
  <si>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</si>
  <si>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</si>
  <si>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</si>
  <si>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</si>
  <si>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</si>
  <si>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</si>
  <si>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</si>
  <si>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</si>
  <si>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</si>
  <si>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</si>
  <si>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</si>
  <si>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</si>
  <si>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</si>
  <si>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</si>
  <si>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</si>
  <si>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</si>
  <si>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</si>
  <si>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</si>
  <si>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</si>
  <si>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</si>
  <si>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</si>
  <si>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</si>
  <si>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</si>
  <si>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</si>
  <si>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</si>
  <si>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</si>
  <si>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</si>
  <si>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</si>
  <si>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</si>
  <si>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</si>
  <si>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</si>
  <si>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</si>
  <si>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</si>
  <si>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</si>
  <si>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</si>
  <si>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</si>
  <si>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</si>
  <si>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</si>
  <si>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</si>
  <si>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</si>
  <si>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</si>
  <si>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</si>
  <si>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</si>
  <si>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</si>
  <si>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</si>
  <si>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</si>
  <si>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</si>
  <si>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</si>
  <si>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</si>
  <si>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</si>
  <si>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</si>
  <si>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</si>
  <si>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</si>
  <si>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</si>
  <si>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</si>
  <si>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</si>
  <si>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</si>
  <si>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</si>
  <si>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</si>
  <si>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</si>
  <si>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</si>
  <si>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</si>
  <si>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</si>
  <si>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</si>
  <si>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</si>
  <si>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</si>
  <si>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</si>
  <si>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</si>
  <si>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</si>
  <si>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</si>
  <si>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</si>
  <si>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</si>
  <si>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</si>
  <si>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</si>
  <si>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</si>
  <si>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</si>
  <si>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</si>
  <si>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</si>
  <si>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</si>
  <si>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</si>
  <si>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</si>
  <si>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</si>
  <si>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</si>
  <si>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</si>
  <si>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</si>
  <si>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</si>
  <si>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</si>
  <si>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</si>
  <si>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</si>
  <si>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</si>
  <si>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</si>
  <si>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</si>
  <si>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</si>
  <si>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</si>
  <si>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</si>
  <si>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</si>
  <si>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</si>
  <si>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</si>
  <si>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</si>
  <si>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</si>
  <si>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</si>
  <si>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</si>
  <si>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</si>
  <si>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</si>
  <si>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</si>
  <si>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</si>
  <si>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</si>
  <si>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</si>
  <si>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</si>
  <si>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</si>
  <si>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</si>
  <si>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</si>
  <si>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</si>
  <si>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</si>
  <si>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</si>
  <si>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</si>
  <si>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</si>
  <si>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</si>
  <si>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</si>
  <si>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</si>
  <si>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</si>
  <si>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</si>
  <si>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</si>
  <si>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</si>
  <si>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</si>
  <si>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</si>
  <si>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</si>
  <si>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</si>
  <si>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</si>
  <si>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</si>
  <si>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</si>
  <si>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</si>
  <si>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</si>
  <si>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</si>
  <si>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</si>
  <si>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</si>
  <si>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</si>
  <si>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</si>
  <si>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</si>
  <si>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</si>
  <si>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</si>
  <si>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</si>
  <si>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</si>
  <si>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</si>
  <si>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</si>
  <si>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</si>
  <si>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</si>
  <si>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</si>
  <si>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</si>
  <si>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</si>
  <si>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</si>
  <si>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</si>
  <si>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</si>
  <si>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</si>
  <si>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</si>
  <si>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</si>
  <si>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</si>
  <si>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</si>
  <si>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</si>
  <si>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</si>
  <si>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</si>
  <si>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</si>
  <si>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</si>
  <si>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</si>
  <si>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</si>
  <si>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</si>
  <si>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</si>
  <si>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</si>
  <si>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</si>
  <si>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</si>
  <si>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</si>
  <si>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</si>
  <si>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</si>
  <si>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</si>
  <si>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</si>
  <si>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</si>
  <si>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</si>
  <si>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</si>
  <si>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</si>
  <si>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</si>
  <si>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</si>
  <si>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</si>
  <si>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</si>
  <si>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</si>
  <si>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</si>
  <si>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</si>
  <si>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</si>
  <si>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</si>
  <si>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</si>
  <si>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</si>
  <si>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</si>
  <si>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</si>
  <si>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</si>
  <si>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</si>
  <si>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</si>
  <si>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</si>
  <si>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</si>
  <si>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</si>
  <si>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</si>
  <si>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</si>
  <si>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</si>
  <si>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de</t>
  </si>
  <si>
    <t xml:space="preserve">de </t>
  </si>
  <si>
    <t>Resultado</t>
  </si>
  <si>
    <t>Patrimonio Neto</t>
  </si>
  <si>
    <t>Inversiones Permanentes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</si>
  <si>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</si>
  <si>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</si>
  <si>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</si>
  <si>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</si>
  <si>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</si>
  <si>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</si>
  <si>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</si>
  <si>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</si>
  <si>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</si>
  <si>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</si>
  <si>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</si>
  <si>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</si>
  <si>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</si>
  <si>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</si>
  <si>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</si>
  <si>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</si>
  <si>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</si>
  <si>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</si>
  <si>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</si>
  <si>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</si>
  <si>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</si>
  <si>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</si>
  <si>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</si>
  <si>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</si>
  <si>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</si>
  <si>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</si>
  <si>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</si>
  <si>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</si>
  <si>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</si>
  <si>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</si>
  <si>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</si>
  <si>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</si>
  <si>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</si>
  <si>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</si>
  <si>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</si>
  <si>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</si>
  <si>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</si>
  <si>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</si>
  <si>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</si>
  <si>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</si>
  <si>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</si>
  <si>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</si>
  <si>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</si>
  <si>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</si>
  <si>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</si>
  <si>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</si>
  <si>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</si>
  <si>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</si>
  <si>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</si>
  <si>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</si>
  <si>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</si>
  <si>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</si>
  <si>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</si>
  <si>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</si>
  <si>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</si>
  <si>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</si>
  <si>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</si>
  <si>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</si>
  <si>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</si>
  <si>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</si>
  <si>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</si>
  <si>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</si>
  <si>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</si>
  <si>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</si>
  <si>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</si>
  <si>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</si>
  <si>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</si>
  <si>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</si>
  <si>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</si>
  <si>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</si>
  <si>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</si>
  <si>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</si>
  <si>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</si>
  <si>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</si>
  <si>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</si>
  <si>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</si>
  <si>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</si>
  <si>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</si>
  <si>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</si>
  <si>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</si>
  <si>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</si>
  <si>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</si>
  <si>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</si>
  <si>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</si>
  <si>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</si>
  <si>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</si>
  <si>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</si>
  <si>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</si>
  <si>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</si>
  <si>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</si>
  <si>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</si>
  <si>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</si>
  <si>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</si>
  <si>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</si>
  <si>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</si>
  <si>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</si>
  <si>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</si>
  <si>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</si>
  <si>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</si>
  <si>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</si>
  <si>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</si>
  <si>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</si>
  <si>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</si>
  <si>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</si>
  <si>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</si>
  <si>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</si>
  <si>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</si>
  <si>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</si>
  <si>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</si>
  <si>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</si>
  <si>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</si>
  <si>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</si>
  <si>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</si>
  <si>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</si>
  <si>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</si>
  <si>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</si>
  <si>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</si>
  <si>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</si>
  <si>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</si>
  <si>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</si>
  <si>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</si>
  <si>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</si>
  <si>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</si>
  <si>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</si>
  <si>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</si>
  <si>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</si>
  <si>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</si>
  <si>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</si>
  <si>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</si>
  <si>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</si>
  <si>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</si>
  <si>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</si>
  <si>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</si>
  <si>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</si>
  <si>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</si>
  <si>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</si>
  <si>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</si>
  <si>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</si>
  <si>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</si>
  <si>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</si>
  <si>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</si>
  <si>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</si>
  <si>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</si>
  <si>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</si>
  <si>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</si>
  <si>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</si>
  <si>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</si>
  <si>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</si>
  <si>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</si>
  <si>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</si>
  <si>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</si>
  <si>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</si>
  <si>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</si>
  <si>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</si>
  <si>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</si>
  <si>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</si>
  <si>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</si>
  <si>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</si>
  <si>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</si>
  <si>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</si>
  <si>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</si>
  <si>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</si>
  <si>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</si>
  <si>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</si>
  <si>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</si>
  <si>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</si>
  <si>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</si>
  <si>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</si>
  <si>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</si>
  <si>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</si>
  <si>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</si>
  <si>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</si>
  <si>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</si>
  <si>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</si>
  <si>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</si>
  <si>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</si>
  <si>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</si>
  <si>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</si>
  <si>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</si>
  <si>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</si>
  <si>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</si>
  <si>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</si>
  <si>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</si>
  <si>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</si>
  <si>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</si>
  <si>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</si>
  <si>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</si>
  <si>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</si>
  <si>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</si>
  <si>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</si>
  <si>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</si>
  <si>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</si>
  <si>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</si>
  <si>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</si>
  <si>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</si>
  <si>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</si>
  <si>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</si>
  <si>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</si>
  <si>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</si>
  <si>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</si>
  <si>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</si>
  <si>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</si>
  <si>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</si>
  <si>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</si>
  <si>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</si>
  <si>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</si>
  <si>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</si>
  <si>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</si>
  <si>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</si>
  <si>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</si>
  <si>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</si>
  <si>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</si>
  <si>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</si>
  <si>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</si>
  <si>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</si>
  <si>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</si>
  <si>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</si>
  <si>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</si>
  <si>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</si>
  <si>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</si>
  <si>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</si>
  <si>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</si>
  <si>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</si>
  <si>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</si>
  <si>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</si>
  <si>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</si>
  <si>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</si>
  <si>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</si>
  <si>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</si>
  <si>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</si>
  <si>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</si>
  <si>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</si>
  <si>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</si>
  <si>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</si>
  <si>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</si>
  <si>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</si>
  <si>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</si>
  <si>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</si>
  <si>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</si>
  <si>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</si>
  <si>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</si>
  <si>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</si>
  <si>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</si>
  <si>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</si>
  <si>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</si>
  <si>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</si>
  <si>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</si>
  <si>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</si>
  <si>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</si>
  <si>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</si>
  <si>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</si>
  <si>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</si>
  <si>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</si>
  <si>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</si>
  <si>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</si>
  <si>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</si>
  <si>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</si>
  <si>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</si>
  <si>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</si>
  <si>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</si>
  <si>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</si>
  <si>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</si>
  <si>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</si>
  <si>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</si>
  <si>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</si>
  <si>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</si>
  <si>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</si>
  <si>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</si>
  <si>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</si>
  <si>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</si>
  <si>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</si>
  <si>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</si>
  <si>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</si>
  <si>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</si>
  <si>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</si>
  <si>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</si>
  <si>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</si>
  <si>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</si>
  <si>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</si>
  <si>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</si>
  <si>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</si>
  <si>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</si>
  <si>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</si>
  <si>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</si>
  <si>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</si>
  <si>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</si>
  <si>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</si>
  <si>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</si>
  <si>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</si>
  <si>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</si>
  <si>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</si>
  <si>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</si>
  <si>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</si>
  <si>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</si>
  <si>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</si>
  <si>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</si>
  <si>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</si>
  <si>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</si>
  <si>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</si>
  <si>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</si>
  <si>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</si>
  <si>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</si>
  <si>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</si>
  <si>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</si>
  <si>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</si>
  <si>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</si>
  <si>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</si>
  <si>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</si>
  <si>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</si>
  <si>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</si>
  <si>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</si>
  <si>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</si>
  <si>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</si>
  <si>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</si>
  <si>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</si>
  <si>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</si>
  <si>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</si>
  <si>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</si>
  <si>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</si>
  <si>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</si>
  <si>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</si>
  <si>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</si>
  <si>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</si>
  <si>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</si>
  <si>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</si>
  <si>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</si>
  <si>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</si>
  <si>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</si>
  <si>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</si>
  <si>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</si>
  <si>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</si>
  <si>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</si>
  <si>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</si>
  <si>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</si>
  <si>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</si>
  <si>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</si>
  <si>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</si>
  <si>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</si>
  <si>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</si>
  <si>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</si>
  <si>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</si>
  <si>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</si>
  <si>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</si>
  <si>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</si>
  <si>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</si>
  <si>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</si>
  <si>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</si>
  <si>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</si>
  <si>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</si>
  <si>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</si>
  <si>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</si>
  <si>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</si>
  <si>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</si>
  <si>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</si>
  <si>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</si>
  <si>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</si>
  <si>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</si>
  <si>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</si>
  <si>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</si>
  <si>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</si>
  <si>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</si>
  <si>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</si>
  <si>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</si>
  <si>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</si>
  <si>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</si>
  <si>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</si>
  <si>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</si>
  <si>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</si>
  <si>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</si>
  <si>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</si>
  <si>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en Gestión de Cobro</t>
  </si>
  <si>
    <t>Derechos sobre Títulos Por Contratos de</t>
  </si>
  <si>
    <t>Bienes de Uso (Nota 5.g)</t>
  </si>
  <si>
    <t>Depreciación acumulada)</t>
  </si>
  <si>
    <t>Marcas</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</si>
  <si>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</si>
  <si>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</si>
  <si>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</si>
  <si>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</si>
  <si>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</si>
  <si>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</si>
  <si>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</si>
  <si>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</si>
  <si>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</si>
  <si>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</si>
  <si>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</si>
  <si>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</si>
  <si>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</si>
  <si>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</si>
  <si>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</si>
  <si>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</si>
  <si>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</si>
  <si>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</si>
  <si>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</si>
  <si>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</si>
  <si>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</si>
  <si>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</si>
  <si>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</si>
  <si>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</si>
  <si>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</si>
  <si>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</si>
  <si>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</si>
  <si>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</si>
  <si>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</si>
  <si>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</si>
  <si>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</si>
  <si>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</si>
  <si>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</si>
  <si>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</si>
  <si>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</si>
  <si>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RESERVAS</t>
  </si>
  <si>
    <t>LEGAL</t>
  </si>
  <si>
    <t>FACULTATIVA</t>
  </si>
  <si>
    <t>REVALUO</t>
  </si>
  <si>
    <t>RESULTADOS</t>
  </si>
  <si>
    <t>ACUMULADOS</t>
  </si>
  <si>
    <t>DEL EJERCICIO</t>
  </si>
  <si>
    <t>Movimientos subsecuentes</t>
  </si>
  <si>
    <t>Transferencias a dividendos a pagar</t>
  </si>
  <si>
    <t>Total Periodo Actual</t>
  </si>
  <si>
    <t>A INTEGRAR /</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</si>
  <si>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</si>
  <si>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</si>
  <si>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</si>
  <si>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</si>
  <si>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</si>
  <si>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</si>
  <si>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</si>
  <si>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</si>
  <si>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</si>
  <si>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</si>
  <si>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</si>
  <si>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</si>
  <si>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</si>
  <si>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</si>
  <si>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</si>
  <si>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</si>
  <si>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</si>
  <si>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</si>
  <si>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</si>
  <si>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</si>
  <si>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</si>
  <si>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</si>
  <si>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</si>
  <si>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</si>
  <si>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</si>
  <si>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</si>
  <si>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</si>
  <si>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</si>
  <si>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</si>
  <si>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</si>
  <si>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</si>
  <si>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</si>
  <si>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</si>
  <si>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</si>
  <si>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</si>
  <si>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</si>
  <si>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</si>
  <si>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</si>
  <si>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</si>
  <si>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</si>
  <si>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</si>
  <si>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</si>
  <si>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</si>
  <si>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</si>
  <si>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</si>
  <si>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</si>
  <si>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</si>
  <si>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</si>
  <si>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</si>
  <si>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</si>
  <si>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</si>
  <si>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</si>
  <si>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</si>
  <si>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</si>
  <si>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</si>
  <si>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</si>
  <si>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</si>
  <si>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</si>
  <si>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</si>
  <si>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</si>
  <si>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</si>
  <si>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</si>
  <si>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</si>
  <si>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</si>
  <si>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</si>
  <si>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</si>
  <si>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</si>
  <si>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</si>
  <si>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</si>
  <si>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</si>
  <si>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</si>
  <si>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</si>
  <si>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</si>
  <si>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</si>
  <si>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</si>
  <si>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</si>
  <si>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</si>
  <si>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</si>
  <si>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</si>
  <si>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</si>
  <si>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</si>
  <si>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</si>
  <si>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</si>
  <si>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</si>
  <si>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</si>
  <si>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</si>
  <si>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</si>
  <si>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</si>
  <si>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</si>
  <si>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</si>
  <si>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</si>
  <si>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Comisión Cobranzas</t>
  </si>
  <si>
    <t>Expensas</t>
  </si>
  <si>
    <t>Gastos de Sistemas de Valores</t>
  </si>
  <si>
    <t>Gastos No Deducibles</t>
  </si>
  <si>
    <t>Gastos de Consumición</t>
  </si>
  <si>
    <t>Gastos de Asambleas y Constituciones</t>
  </si>
  <si>
    <t>Otros Egresos</t>
  </si>
  <si>
    <t>Intereses Cobrados</t>
  </si>
  <si>
    <t>Totales:</t>
  </si>
  <si>
    <t>Egresos Extraordinarios</t>
  </si>
  <si>
    <t>No registra saldo</t>
  </si>
  <si>
    <t>MONTO</t>
  </si>
  <si>
    <t>A</t>
  </si>
  <si>
    <t>Nominativas</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</si>
  <si>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</si>
  <si>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</si>
  <si>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</si>
  <si>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</si>
  <si>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</si>
  <si>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</si>
  <si>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</si>
  <si>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</si>
  <si>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</si>
  <si>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</si>
  <si>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</si>
  <si>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</si>
  <si>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</si>
  <si>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</si>
  <si>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</si>
  <si>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</si>
  <si>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</si>
  <si>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</si>
  <si>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</si>
  <si>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</si>
  <si>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</si>
  <si>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</si>
  <si>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</si>
  <si>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</si>
  <si>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</si>
  <si>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</si>
  <si>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</si>
  <si>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</si>
  <si>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</si>
  <si>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</si>
  <si>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</si>
  <si>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</si>
  <si>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</si>
  <si>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</si>
  <si>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</si>
  <si>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</si>
  <si>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</si>
  <si>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</si>
  <si>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</si>
  <si>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</si>
  <si>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</si>
  <si>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</si>
  <si>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</si>
  <si>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</si>
  <si>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</si>
  <si>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</si>
  <si>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</si>
  <si>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</si>
  <si>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</si>
  <si>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</si>
  <si>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</si>
  <si>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</si>
  <si>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</si>
  <si>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Generados por Activos</t>
  </si>
  <si>
    <t>Resultados Financieros</t>
  </si>
  <si>
    <t>Gastos de Consumición del Personal</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</si>
  <si>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</si>
  <si>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</si>
  <si>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</si>
  <si>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</si>
  <si>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</si>
  <si>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</si>
  <si>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</si>
  <si>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</si>
  <si>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</si>
  <si>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</si>
  <si>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</si>
  <si>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</si>
  <si>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</si>
  <si>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</si>
  <si>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</si>
  <si>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</si>
  <si>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</si>
  <si>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Provisiones (Nota 5.l.2)</t>
  </si>
  <si>
    <t>Impuesto a la renta a pagar</t>
  </si>
  <si>
    <t>Aportes y Retenciones a pagar</t>
  </si>
  <si>
    <t>Dividendos a pagar en efectivo</t>
  </si>
  <si>
    <t>Ingresos por Administración de Cartera</t>
  </si>
  <si>
    <t>Ingresos por Intereses y dividendos de cartera propia</t>
  </si>
  <si>
    <t>Licencia (Nota 5.i)</t>
  </si>
  <si>
    <t>Sistema Informático</t>
  </si>
  <si>
    <t>Amortización - Licencias (Nota 5.i.)</t>
  </si>
  <si>
    <t>Activos Intangibles y cargos diferidos (Nota 5.h.i)</t>
  </si>
  <si>
    <t>Total Saldo Deudor</t>
  </si>
  <si>
    <t>Total Saldo Acreedor</t>
  </si>
  <si>
    <t>CARGO</t>
  </si>
  <si>
    <t>NOMBRE Y APELLIDO</t>
  </si>
  <si>
    <t>Presidente:</t>
  </si>
  <si>
    <t>Director:</t>
  </si>
  <si>
    <t>Síndico:</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</si>
  <si>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</si>
  <si>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</si>
  <si>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</si>
  <si>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</si>
  <si>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</si>
  <si>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</si>
  <si>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</si>
  <si>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</si>
  <si>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</si>
  <si>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</si>
  <si>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</si>
  <si>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</si>
  <si>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</si>
  <si>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</si>
  <si>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</si>
  <si>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</si>
  <si>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</si>
  <si>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</si>
  <si>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</si>
  <si>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</si>
  <si>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</si>
  <si>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</si>
  <si>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</si>
  <si>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</si>
  <si>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</si>
  <si>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</si>
  <si>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</si>
  <si>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</si>
  <si>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</si>
  <si>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Sueldos y Jornales a pagar</t>
  </si>
  <si>
    <t>Administración de Cartera</t>
  </si>
  <si>
    <t>(En Guaranies)</t>
  </si>
  <si>
    <t>(En Guaraníes)</t>
  </si>
  <si>
    <t>Comis. P/Intermediación EN RUEDA</t>
  </si>
  <si>
    <t>Comis. P/Intermediación FUERA DE RUEDA</t>
  </si>
  <si>
    <t>Art. De limpieza y Cafetería</t>
  </si>
  <si>
    <t>Pérdidas Extraordinarias</t>
  </si>
  <si>
    <t>Ejercicio Anterior Gs.</t>
  </si>
  <si>
    <t>(Guaraníes)</t>
  </si>
  <si>
    <t>Cambio Cierre Ejercicio Anterior</t>
  </si>
  <si>
    <t>Honorarios Profesionales P. Jurídica</t>
  </si>
  <si>
    <t>FECHA</t>
  </si>
  <si>
    <t>FORMA DE CONSTITUCION</t>
  </si>
  <si>
    <t>BONO BANCO CONTINENTAL</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</si>
  <si>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</si>
  <si>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</si>
  <si>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</si>
  <si>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</si>
  <si>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</si>
  <si>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</si>
  <si>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</si>
  <si>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</si>
  <si>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</si>
  <si>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</si>
  <si>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</si>
  <si>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</si>
  <si>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</si>
  <si>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</si>
  <si>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</si>
  <si>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</si>
  <si>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</si>
  <si>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</si>
  <si>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</si>
  <si>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</si>
  <si>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</si>
  <si>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</si>
  <si>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</si>
  <si>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</si>
  <si>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</si>
  <si>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</si>
  <si>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</si>
  <si>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</si>
  <si>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</si>
  <si>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</si>
  <si>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</si>
  <si>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</si>
  <si>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</si>
  <si>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</si>
  <si>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</si>
  <si>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</si>
  <si>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</si>
  <si>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</si>
  <si>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</si>
  <si>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</si>
  <si>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</si>
  <si>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</si>
  <si>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</si>
  <si>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</si>
  <si>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</si>
  <si>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</si>
  <si>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</si>
  <si>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</si>
  <si>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</si>
  <si>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</si>
  <si>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</si>
  <si>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</si>
  <si>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</si>
  <si>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</si>
  <si>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</si>
  <si>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</si>
  <si>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</si>
  <si>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</si>
  <si>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</si>
  <si>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</si>
  <si>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</si>
  <si>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</si>
  <si>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</si>
  <si>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</si>
  <si>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</si>
  <si>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</si>
  <si>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</si>
  <si>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</si>
  <si>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</si>
  <si>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</si>
  <si>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</si>
  <si>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</si>
  <si>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</si>
  <si>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</si>
  <si>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</si>
  <si>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</si>
  <si>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</si>
  <si>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</si>
  <si>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</si>
  <si>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</si>
  <si>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</si>
  <si>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</si>
  <si>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</si>
  <si>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</si>
  <si>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</si>
  <si>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</si>
  <si>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</si>
  <si>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</si>
  <si>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Total Títulos de Renta Fija</t>
  </si>
  <si>
    <t>Muebles y Equipos</t>
  </si>
  <si>
    <t xml:space="preserve">Las 11 notas que se acompañan forman parte integrante de los Estados Financieros </t>
  </si>
  <si>
    <t>Acreedores US$</t>
  </si>
  <si>
    <t>Dep. de Clientes para Negociaciones US$</t>
  </si>
  <si>
    <t>Cuentas a Pagar a Personas y Empresas Relacionadas US$</t>
  </si>
  <si>
    <t>de Mercado de Valores y la RES CNV CG N° 30/21</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</si>
  <si>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</si>
  <si>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</si>
  <si>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</si>
  <si>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</si>
  <si>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</si>
  <si>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</si>
  <si>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</si>
  <si>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</si>
  <si>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</si>
  <si>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</si>
  <si>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</si>
  <si>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</si>
  <si>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</si>
  <si>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</si>
  <si>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</si>
  <si>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</si>
  <si>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</si>
  <si>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</si>
  <si>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</si>
  <si>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</si>
  <si>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</si>
  <si>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</si>
  <si>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</si>
  <si>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</si>
  <si>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</si>
  <si>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</si>
  <si>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</si>
  <si>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</si>
  <si>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</si>
  <si>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</si>
  <si>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</si>
  <si>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</si>
  <si>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Inscripción en el Registro Público de Comercio</t>
  </si>
  <si>
    <t>REFORMA DE ESTATUTOS</t>
  </si>
  <si>
    <t>Ingresos por Asesoría Financiera</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</si>
  <si>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</si>
  <si>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</si>
  <si>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</si>
  <si>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</si>
  <si>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</si>
  <si>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</si>
  <si>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</si>
  <si>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</si>
  <si>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</si>
  <si>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Saldo al Cierre Ejercicio Anterior</t>
  </si>
  <si>
    <t>EUR</t>
  </si>
  <si>
    <t>Dep. de Clientes para Negociaciones EUR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</si>
  <si>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</si>
  <si>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</si>
  <si>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</si>
  <si>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</si>
  <si>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</si>
  <si>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</si>
  <si>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</si>
  <si>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</si>
  <si>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</si>
  <si>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</si>
  <si>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</si>
  <si>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Sub Totales USD</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</si>
  <si>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</si>
  <si>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</si>
  <si>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</si>
  <si>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</si>
  <si>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</si>
  <si>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</si>
  <si>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</si>
  <si>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</si>
  <si>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</si>
  <si>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</si>
  <si>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</si>
  <si>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</si>
  <si>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</si>
  <si>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TOTAL ACTIVO USD</t>
  </si>
  <si>
    <t>TOTAL ACTIVO EUR</t>
  </si>
  <si>
    <t>Anticipo de Imp. a la Renta</t>
  </si>
  <si>
    <t>Ingresos por Custodia de Valores (Nota 5.v.)</t>
  </si>
  <si>
    <t>SERVICIOS PRESTADOS</t>
  </si>
  <si>
    <t>MANTENIMIENTO DE EQUIPOS INFORMATICOS</t>
  </si>
  <si>
    <t>GASTOS DE DOMINIO</t>
  </si>
  <si>
    <t>GASTOS GENERALES OFICINA</t>
  </si>
  <si>
    <t>IVA COSTO</t>
  </si>
  <si>
    <t>OTROS GASTOS ADMINISTRATIVOS</t>
  </si>
  <si>
    <t>Gastos de Internet</t>
  </si>
  <si>
    <t>Gastos de Eventos y Obsequios al personal</t>
  </si>
  <si>
    <t>Ejercicio Actual G.</t>
  </si>
  <si>
    <t>AMORTIZACION DEL EJERCICIO</t>
  </si>
  <si>
    <t>DEPRECIACION DEL EJERCICIO</t>
  </si>
  <si>
    <t>BONIFICACION FAMILIAR</t>
  </si>
  <si>
    <t>GASTOS DE MOVILIDAD</t>
  </si>
  <si>
    <t>EJERCICIO ACTUAL</t>
  </si>
  <si>
    <t>NUMERO DE ACCIONES</t>
  </si>
  <si>
    <t>Los Estados contables fueron preparados de acuerdo a normas, reglamentaciones e instrucciones emitidas por la Comisión Nacional de Valores y con Normas de Información Financiera (NIF) emitidas por el Consejo de Contadores Públicos del Paraguay.</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</si>
  <si>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</si>
  <si>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</si>
  <si>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</si>
  <si>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</si>
  <si>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</si>
  <si>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</si>
  <si>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</si>
  <si>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</si>
  <si>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</si>
  <si>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</si>
  <si>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</si>
  <si>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</si>
  <si>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</si>
  <si>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</si>
  <si>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</si>
  <si>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</si>
  <si>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</si>
  <si>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</si>
  <si>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</si>
  <si>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</si>
  <si>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</si>
  <si>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</si>
  <si>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</si>
  <si>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</si>
  <si>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</si>
  <si>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</si>
  <si>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</si>
  <si>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</si>
  <si>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Sub Totales GS</t>
  </si>
  <si>
    <t>GASTOS DE ATENCION AL PERSONAL</t>
  </si>
  <si>
    <t>DESARROLLO SITIO WEB</t>
  </si>
  <si>
    <t>Cuentas a Pagar a Personas y Empresas Relacionadas LBR</t>
  </si>
  <si>
    <t>LBR</t>
  </si>
  <si>
    <t>TOTAL PASIVO LBR</t>
  </si>
  <si>
    <t>PASIVOS CORRIENTES LBR</t>
  </si>
  <si>
    <t>INFORMACION AL 30 DE JUNIO DE 2023</t>
  </si>
  <si>
    <t>BALANCE GENERAL AL 30 DE JUNIO DE 2023 PRESENTADO EN FORMA COMPARATIVO CON EL EJERCICIO ANTERIOR CERRADO AL 31 DE DICIEMBRE DE 2022</t>
  </si>
  <si>
    <t>ESTADO DE RESULTADOS CORRESPONDIENTE AL 30 DE JUNO DE 2023 PRESENTADO EN FORMA COMPARATIVA CON EL 30 DE JUNIO 2022</t>
  </si>
  <si>
    <t>CORRESPONDIENTE AL 30 DE JUNIO DE 2023 PRESENTADO EN FORMA COMPARATIVA CON EL 30 DE JUNIO DE 2022</t>
  </si>
  <si>
    <t>NOTAS A LOS ESTADOS CONTABLES AL 30 DE JUNIO DE 2023</t>
  </si>
  <si>
    <t xml:space="preserve">no expresándose la moneda al 30 de junio de 2023, como además los saldos de igual fecha del ejercicio anterior, a excepción de los bienes de uso conforme a la nota 3.2 </t>
  </si>
  <si>
    <t>Información sobre el Emisor al 30/06/2023</t>
  </si>
  <si>
    <t>Correspondiente al 30 de junio de 2023</t>
  </si>
  <si>
    <t>La composición del rubro al 30 de junio de 2023 comparativo con el 31 de diciembre de 2022 es como sigue:</t>
  </si>
  <si>
    <t xml:space="preserve">El saldo al 30 de junio de 2023 de cuentas y provisiones a pagar se detalla en el siguiente cuadro: </t>
  </si>
  <si>
    <t>No han ocurrido circunstancias con posterioridad al 30 de junio de 2023, cuya significatividad amerite su adecuada revelación en los estados contables.</t>
  </si>
  <si>
    <t>La moneda extranjera, Dólar fue registrada de acuerdo al tipo de cambio publicado por la Sub Secretaria de Estado de Tributación al 30-06-2023. Tipo de cambio comprador Gs 7.258,03- para saldos de cuentas del activo y Tipo de cambio vendedor Gs. 7.262,60 - para saldo de cuentas pasivas.</t>
  </si>
  <si>
    <t>MANTENIMIENTO Y REPARACION DE EDIFICIOS</t>
  </si>
  <si>
    <t>Gastos De Fotocopias e Impresion en Gral</t>
  </si>
  <si>
    <t>Total Bonos Locales</t>
  </si>
  <si>
    <t>Al 30/06/2023 y al 31/12/2022</t>
  </si>
  <si>
    <t xml:space="preserve">Avda. Aviadores del Chaco N° 2050. WTC Asunción Torre 3 Piso 11 </t>
  </si>
  <si>
    <t>carloscasarotti@greencapital.com.py</t>
  </si>
  <si>
    <t>021 326 7085</t>
  </si>
  <si>
    <t>Carlos Casarotti</t>
  </si>
  <si>
    <t>GREEN CAPITAL CASA DE BOLSA SA</t>
  </si>
  <si>
    <t>N° 21</t>
  </si>
  <si>
    <t>07 de abril del 2022</t>
  </si>
  <si>
    <t>N° 1, Serie “Comercial” , Folio 1</t>
  </si>
  <si>
    <t>Dayron Barrios Hernández</t>
  </si>
  <si>
    <t>Rebecca Gisselle García Vera</t>
  </si>
  <si>
    <t xml:space="preserve">GREEN CAPITAL CASA DE BOLSA S.A., fue constituida como sociedad anónima según Escritura Pública Nº 21 de fecha 06/04/2022. </t>
  </si>
  <si>
    <t>La sociedad se encuentra regida por las disposiciones emanadas del Código Civil, sus estatutos sociales y demás leyes de la Nación que rigen la materia.</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</si>
  <si>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</si>
  <si>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</si>
  <si>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La empresa Green Capital Casa de bolsa S.A., al cierre del periodo considerado cuenta con participación en la Bolsa de Valores y Productos de Asunción S.A., de acuerdo a lo establecido en la Ley 5810/17</t>
  </si>
  <si>
    <t>Green Capital Casa de Bolsa S.A.</t>
  </si>
  <si>
    <t>Otras Inversiones</t>
  </si>
  <si>
    <t>ARANCEL COMISION NACIONAL DE VALORES</t>
  </si>
  <si>
    <t>OTROS GASTOS ADM</t>
  </si>
  <si>
    <t>Servicios Prestados</t>
  </si>
  <si>
    <t>Gatos de Capacitacion en el Mercado de Valores</t>
  </si>
  <si>
    <t>Total Periodo Anterior</t>
  </si>
  <si>
    <t>GASTOS DE CONSTITUCIÓN</t>
  </si>
  <si>
    <t>Gastos a Reponer Carlos Casarotti</t>
  </si>
  <si>
    <t>Camilo Calvelo</t>
  </si>
  <si>
    <t>BONO BANCO ATLAS</t>
  </si>
  <si>
    <t>% de participación Carlos Casarotti</t>
  </si>
  <si>
    <t>Belgrado S.A.</t>
  </si>
  <si>
    <t>% de participación Camilo Calvelo</t>
  </si>
  <si>
    <t>No registra</t>
  </si>
  <si>
    <t>CARLOS MANUEL CASAROTTI QUINTEIROS</t>
  </si>
  <si>
    <t>CAMILO EMANUEL CALVELO PEREZ</t>
  </si>
  <si>
    <t>c) Carlos Casarotti: Presidente, Sebastián Chocho: Vice-Presidente</t>
  </si>
  <si>
    <t>d) Carlos Casarotti Presidente, Sebastián Chocho Vice-Presidente, Dayron Barrios Hernandez Director; Rebecca García: Sindico; Cintia Molinas: Auditor Interno.</t>
  </si>
  <si>
    <t>Sebastián Gabriel Chocho</t>
  </si>
  <si>
    <t>Carlos Manuel Casarotti Quinteiros</t>
  </si>
  <si>
    <t>Camilo Emanuel Calvelo Pérez</t>
  </si>
  <si>
    <t>1 AL 332</t>
  </si>
  <si>
    <t>333 AL 352</t>
  </si>
  <si>
    <t>353 AL 385</t>
  </si>
  <si>
    <t>Capital Emitido G. 3.850.000.000.-</t>
  </si>
  <si>
    <t>Capital Suscripto G. 3.850.000.000.-</t>
  </si>
  <si>
    <t>Capital Integrado G. 3.850.000.000.-</t>
  </si>
  <si>
    <t xml:space="preserve">Acreedores por Intermediación </t>
  </si>
  <si>
    <t>Cuentas a Pagar a Personas y Empresas Relacionadas</t>
  </si>
  <si>
    <t>ACCIONES POR EMITIR</t>
  </si>
  <si>
    <t xml:space="preserve">Inversiones temporales </t>
  </si>
  <si>
    <t>I.V.A Crédito Fiscal al 10%</t>
  </si>
  <si>
    <t>Préstamos al Personal</t>
  </si>
  <si>
    <t>Anticipo a Proveedores</t>
  </si>
  <si>
    <t>Otros Activos No Corrientes (Nota 5.h.)</t>
  </si>
  <si>
    <t>Cargos diferidos (Nota 5. h )</t>
  </si>
  <si>
    <t>BAKER TILLY PARAGUAY</t>
  </si>
  <si>
    <t>Reg. CNV Nº AE 053</t>
  </si>
  <si>
    <t>Los Estados Financieros correspondientes al 30 de Junio del 2023 han sido aprobados para la remisión a la Comisión Nacional de Valores según Acta de Directorio Nº 20 fecha 10 de agosto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</si>
</sst>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quot;₲&quot;\ #,##0"/>
    <numFmt numFmtId="189" formatCode="_(* #,##0.00_);_(* \(#,##0.00\);_(* \-_);_(@_)"/>
    <numFmt numFmtId="190" formatCode="_ [$USD]\ * #,##0_ ;_ [$USD]\ * \-#,##0_ ;_ [$USD]\ * &quot;-&quot;_ ;_ @_ "/>
  </numFmts>
  <fonts count="8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u/>
      <sz val="10"/>
      <color theme="10"/>
      <name val="Arial"/>
      <family val="2"/>
    </font>
    <font>
      <i/>
      <sz val="10"/>
      <name val="Calibri"/>
      <family val="2"/>
      <scheme val="minor"/>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6">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medium">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8"/>
      </left>
      <right style="thin">
        <color indexed="8"/>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8"/>
      </left>
      <right style="thin">
        <color indexed="8"/>
      </right>
      <top/>
      <bottom style="thin">
        <color indexed="64"/>
      </bottom>
      <diagonal/>
    </border>
    <border>
      <left style="thin">
        <color indexed="64"/>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style="medium">
        <color indexed="64"/>
      </right>
      <top/>
      <bottom/>
      <diagonal/>
    </border>
    <border>
      <left style="thin">
        <color indexed="8"/>
      </left>
      <right style="thin">
        <color indexed="64"/>
      </right>
      <top/>
      <bottom/>
      <diagonal/>
    </border>
  </borders>
  <cellStyleXfs count="207">
    <xf numFmtId="0" fontId="0" fillId="0" borderId="0"/>
    <xf numFmtId="4" fontId="38" fillId="0" borderId="0">
      <protection locked="0"/>
    </xf>
    <xf numFmtId="178" fontId="39" fillId="0" borderId="0">
      <protection locked="0"/>
    </xf>
    <xf numFmtId="178" fontId="39" fillId="0" borderId="0">
      <protection locked="0"/>
    </xf>
    <xf numFmtId="179" fontId="38" fillId="0" borderId="0">
      <protection locked="0"/>
    </xf>
    <xf numFmtId="180" fontId="38" fillId="0" borderId="0">
      <protection locked="0"/>
    </xf>
    <xf numFmtId="172" fontId="26" fillId="0" borderId="0" applyFill="0" applyBorder="0" applyAlignment="0" applyProtection="0"/>
    <xf numFmtId="168" fontId="26" fillId="0" borderId="0" applyFill="0" applyBorder="0" applyAlignment="0" applyProtection="0"/>
    <xf numFmtId="174" fontId="11" fillId="0" borderId="0" applyFont="0" applyFill="0" applyBorder="0" applyAlignment="0" applyProtection="0"/>
    <xf numFmtId="164" fontId="40" fillId="0" borderId="0" applyFont="0" applyFill="0" applyBorder="0" applyAlignment="0" applyProtection="0"/>
    <xf numFmtId="165" fontId="26" fillId="0" borderId="0" applyFill="0" applyBorder="0" applyAlignment="0" applyProtection="0"/>
    <xf numFmtId="181" fontId="38" fillId="0" borderId="0">
      <protection locked="0"/>
    </xf>
    <xf numFmtId="0" fontId="11" fillId="0" borderId="0"/>
    <xf numFmtId="0" fontId="45" fillId="0" borderId="0"/>
    <xf numFmtId="0" fontId="32" fillId="0" borderId="0">
      <alignment vertical="top"/>
    </xf>
    <xf numFmtId="0" fontId="26" fillId="0" borderId="0"/>
    <xf numFmtId="0" fontId="45"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6" fillId="0" borderId="0"/>
    <xf numFmtId="9" fontId="11" fillId="0" borderId="0" applyFill="0" applyBorder="0" applyAlignment="0" applyProtection="0"/>
    <xf numFmtId="9" fontId="26" fillId="0" borderId="0" applyFont="0" applyFill="0" applyBorder="0" applyAlignment="0" applyProtection="0"/>
    <xf numFmtId="9" fontId="26"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41" fontId="7" fillId="0" borderId="0" applyFont="0" applyFill="0" applyBorder="0" applyAlignment="0" applyProtection="0"/>
    <xf numFmtId="0" fontId="49" fillId="0" borderId="0" applyNumberFormat="0" applyFill="0" applyBorder="0" applyAlignment="0" applyProtection="0"/>
    <xf numFmtId="0" fontId="50" fillId="0" borderId="155" applyNumberFormat="0" applyFill="0" applyAlignment="0" applyProtection="0"/>
    <xf numFmtId="0" fontId="51" fillId="0" borderId="156" applyNumberFormat="0" applyFill="0" applyAlignment="0" applyProtection="0"/>
    <xf numFmtId="0" fontId="52" fillId="0" borderId="157"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58" applyNumberFormat="0" applyAlignment="0" applyProtection="0"/>
    <xf numFmtId="0" fontId="57" fillId="17" borderId="159" applyNumberFormat="0" applyAlignment="0" applyProtection="0"/>
    <xf numFmtId="0" fontId="58" fillId="17" borderId="158" applyNumberFormat="0" applyAlignment="0" applyProtection="0"/>
    <xf numFmtId="0" fontId="59" fillId="0" borderId="160" applyNumberFormat="0" applyFill="0" applyAlignment="0" applyProtection="0"/>
    <xf numFmtId="0" fontId="60" fillId="18" borderId="161"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3" applyNumberFormat="0" applyFill="0" applyAlignment="0" applyProtection="0"/>
    <xf numFmtId="0" fontId="64"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4" fillId="43" borderId="0" applyNumberFormat="0" applyBorder="0" applyAlignment="0" applyProtection="0"/>
    <xf numFmtId="0" fontId="6" fillId="0" borderId="0"/>
    <xf numFmtId="41" fontId="6" fillId="0" borderId="0" applyFont="0" applyFill="0" applyBorder="0" applyAlignment="0" applyProtection="0"/>
    <xf numFmtId="0" fontId="6" fillId="19" borderId="162" applyNumberFormat="0" applyFont="0" applyAlignment="0" applyProtection="0"/>
    <xf numFmtId="172" fontId="11" fillId="0" borderId="0" applyFill="0" applyBorder="0" applyAlignment="0" applyProtection="0"/>
    <xf numFmtId="168" fontId="11" fillId="0" borderId="0" applyFill="0" applyBorder="0" applyAlignment="0" applyProtection="0"/>
    <xf numFmtId="43" fontId="40" fillId="0" borderId="0" applyFont="0" applyFill="0" applyBorder="0" applyAlignment="0" applyProtection="0"/>
    <xf numFmtId="0" fontId="5" fillId="0" borderId="0"/>
    <xf numFmtId="0" fontId="11" fillId="0" borderId="0"/>
    <xf numFmtId="0" fontId="5" fillId="0" borderId="0"/>
    <xf numFmtId="0" fontId="11" fillId="0" borderId="0"/>
    <xf numFmtId="172" fontId="11" fillId="0" borderId="0" applyFill="0" applyBorder="0" applyAlignment="0" applyProtection="0"/>
    <xf numFmtId="9" fontId="11" fillId="0" borderId="0" applyFont="0" applyFill="0" applyBorder="0" applyAlignment="0" applyProtection="0"/>
    <xf numFmtId="9" fontId="11"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0" borderId="0"/>
    <xf numFmtId="41" fontId="5" fillId="0" borderId="0" applyFont="0" applyFill="0" applyBorder="0" applyAlignment="0" applyProtection="0"/>
    <xf numFmtId="0" fontId="5" fillId="19" borderId="162" applyNumberFormat="0" applyFont="0" applyAlignment="0" applyProtection="0"/>
    <xf numFmtId="41" fontId="4" fillId="0" borderId="0" applyFont="0" applyFill="0" applyBorder="0" applyAlignment="0" applyProtection="0"/>
    <xf numFmtId="0" fontId="4" fillId="0" borderId="0"/>
    <xf numFmtId="0" fontId="3" fillId="0" borderId="0"/>
    <xf numFmtId="9" fontId="11" fillId="0" borderId="0" applyFont="0" applyFill="0" applyBorder="0" applyAlignment="0" applyProtection="0"/>
    <xf numFmtId="185" fontId="11" fillId="0" borderId="0" applyFont="0" applyFill="0" applyBorder="0" applyAlignment="0" applyProtection="0"/>
    <xf numFmtId="164" fontId="3" fillId="0" borderId="0" applyFont="0" applyFill="0" applyBorder="0" applyAlignment="0" applyProtection="0"/>
    <xf numFmtId="41" fontId="3" fillId="0" borderId="0" applyFont="0" applyFill="0" applyBorder="0" applyAlignment="0" applyProtection="0"/>
    <xf numFmtId="0" fontId="11"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164" fontId="3" fillId="0" borderId="0" applyFont="0" applyFill="0" applyBorder="0" applyAlignment="0" applyProtection="0"/>
    <xf numFmtId="186" fontId="3" fillId="0" borderId="0" applyFont="0" applyFill="0" applyBorder="0" applyAlignment="0" applyProtection="0"/>
    <xf numFmtId="0" fontId="86" fillId="0" borderId="0" applyNumberFormat="0" applyFill="0" applyBorder="0" applyAlignment="0" applyProtection="0"/>
  </cellStyleXfs>
  <cellXfs count="1168">
    <xf numFmtId="0" fontId="0" fillId="0" borderId="0" xfId="0"/>
    <xf numFmtId="3" fontId="0" fillId="0" borderId="0" xfId="0" applyNumberFormat="1"/>
    <xf numFmtId="166" fontId="0" fillId="0" borderId="0" xfId="0" applyNumberFormat="1"/>
    <xf numFmtId="0" fontId="13" fillId="0" borderId="0" xfId="0" applyFont="1" applyAlignment="1">
      <alignment horizontal="center"/>
    </xf>
    <xf numFmtId="0" fontId="13" fillId="0" borderId="0" xfId="0" applyFont="1"/>
    <xf numFmtId="3" fontId="13" fillId="0" borderId="0" xfId="0" applyNumberFormat="1" applyFont="1"/>
    <xf numFmtId="0" fontId="13" fillId="2" borderId="1" xfId="0" applyFont="1" applyFill="1" applyBorder="1"/>
    <xf numFmtId="3" fontId="13" fillId="2" borderId="2" xfId="0" applyNumberFormat="1" applyFont="1" applyFill="1" applyBorder="1"/>
    <xf numFmtId="3" fontId="13" fillId="2" borderId="3" xfId="0" applyNumberFormat="1" applyFont="1" applyFill="1" applyBorder="1"/>
    <xf numFmtId="3" fontId="14" fillId="0" borderId="0" xfId="0" applyNumberFormat="1" applyFont="1"/>
    <xf numFmtId="3" fontId="15" fillId="0" borderId="0" xfId="0" applyNumberFormat="1" applyFont="1"/>
    <xf numFmtId="166" fontId="16" fillId="0" borderId="0" xfId="0" applyNumberFormat="1" applyFont="1"/>
    <xf numFmtId="3" fontId="16" fillId="0" borderId="0" xfId="0" applyNumberFormat="1" applyFont="1"/>
    <xf numFmtId="0" fontId="16" fillId="0" borderId="0" xfId="0" applyFont="1"/>
    <xf numFmtId="3" fontId="0" fillId="0" borderId="0" xfId="0" applyNumberFormat="1" applyAlignment="1">
      <alignment horizontal="center"/>
    </xf>
    <xf numFmtId="3" fontId="0" fillId="0" borderId="4" xfId="0" applyNumberFormat="1" applyBorder="1"/>
    <xf numFmtId="167" fontId="0" fillId="0" borderId="0" xfId="0" applyNumberFormat="1"/>
    <xf numFmtId="0" fontId="0" fillId="0" borderId="0" xfId="0" applyAlignment="1">
      <alignment horizontal="center"/>
    </xf>
    <xf numFmtId="37" fontId="0" fillId="0" borderId="0" xfId="24" applyFont="1"/>
    <xf numFmtId="37" fontId="26"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170" fontId="0" fillId="0" borderId="0" xfId="10" applyNumberFormat="1" applyFont="1" applyFill="1" applyBorder="1" applyAlignment="1" applyProtection="1"/>
    <xf numFmtId="37" fontId="0" fillId="0" borderId="10" xfId="24" applyFont="1" applyBorder="1"/>
    <xf numFmtId="14" fontId="13" fillId="0" borderId="11" xfId="10" applyNumberFormat="1" applyFont="1" applyFill="1" applyBorder="1" applyAlignment="1" applyProtection="1">
      <alignment horizontal="center"/>
    </xf>
    <xf numFmtId="14" fontId="13" fillId="0" borderId="12" xfId="24" applyNumberFormat="1" applyFont="1" applyBorder="1" applyAlignment="1">
      <alignment horizontal="center"/>
    </xf>
    <xf numFmtId="170" fontId="0" fillId="0" borderId="13" xfId="10" applyNumberFormat="1" applyFont="1" applyFill="1" applyBorder="1" applyAlignment="1" applyProtection="1"/>
    <xf numFmtId="37" fontId="13" fillId="0" borderId="0" xfId="24" applyFont="1"/>
    <xf numFmtId="171" fontId="13" fillId="0" borderId="5" xfId="24" applyNumberFormat="1" applyFont="1" applyBorder="1"/>
    <xf numFmtId="37" fontId="13" fillId="0" borderId="9" xfId="24" applyFont="1" applyBorder="1"/>
    <xf numFmtId="37" fontId="0" fillId="0" borderId="5" xfId="24" applyFont="1" applyBorder="1"/>
    <xf numFmtId="171" fontId="0" fillId="0" borderId="5" xfId="24" applyNumberFormat="1" applyFont="1" applyBorder="1"/>
    <xf numFmtId="167" fontId="13" fillId="0" borderId="14" xfId="24" applyNumberFormat="1" applyFont="1" applyBorder="1"/>
    <xf numFmtId="167" fontId="0" fillId="0" borderId="5" xfId="24" applyNumberFormat="1" applyFont="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Border="1"/>
    <xf numFmtId="167" fontId="13" fillId="0" borderId="15" xfId="24" applyNumberFormat="1" applyFont="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Border="1"/>
    <xf numFmtId="167" fontId="13" fillId="0" borderId="5" xfId="24" applyNumberFormat="1" applyFont="1" applyBorder="1"/>
    <xf numFmtId="167" fontId="13" fillId="0" borderId="10" xfId="24" applyNumberFormat="1" applyFont="1" applyBorder="1"/>
    <xf numFmtId="167" fontId="13" fillId="0" borderId="16" xfId="24" applyNumberFormat="1" applyFont="1" applyBorder="1"/>
    <xf numFmtId="167" fontId="13" fillId="0" borderId="17" xfId="24" applyNumberFormat="1" applyFont="1" applyBorder="1"/>
    <xf numFmtId="37" fontId="13"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26" fillId="0" borderId="0" xfId="24"/>
    <xf numFmtId="167" fontId="0" fillId="0" borderId="19" xfId="6" applyNumberFormat="1" applyFont="1" applyFill="1" applyBorder="1" applyAlignment="1" applyProtection="1"/>
    <xf numFmtId="0" fontId="24" fillId="0" borderId="0" xfId="0" applyFont="1"/>
    <xf numFmtId="0" fontId="21" fillId="0" borderId="0" xfId="0" applyFont="1" applyAlignment="1">
      <alignment horizontal="right"/>
    </xf>
    <xf numFmtId="0" fontId="21" fillId="0" borderId="0" xfId="0" applyFont="1" applyAlignment="1">
      <alignment horizontal="center"/>
    </xf>
    <xf numFmtId="0" fontId="20" fillId="0" borderId="0" xfId="0" applyFont="1" applyAlignment="1">
      <alignment horizontal="center"/>
    </xf>
    <xf numFmtId="0" fontId="20" fillId="0" borderId="11" xfId="0" applyFont="1" applyBorder="1" applyAlignment="1">
      <alignment horizontal="center"/>
    </xf>
    <xf numFmtId="0" fontId="20" fillId="0" borderId="13" xfId="0" applyFont="1" applyBorder="1"/>
    <xf numFmtId="0" fontId="20" fillId="0" borderId="10" xfId="0" applyFont="1" applyBorder="1" applyAlignment="1">
      <alignment horizontal="center"/>
    </xf>
    <xf numFmtId="0" fontId="20" fillId="0" borderId="5" xfId="0" applyFont="1" applyBorder="1"/>
    <xf numFmtId="0" fontId="20" fillId="0" borderId="6" xfId="0" applyFont="1" applyBorder="1" applyAlignment="1">
      <alignment horizontal="center"/>
    </xf>
    <xf numFmtId="0" fontId="22" fillId="0" borderId="5" xfId="0" applyFont="1" applyBorder="1" applyAlignment="1">
      <alignment horizontal="left"/>
    </xf>
    <xf numFmtId="14" fontId="20" fillId="0" borderId="11" xfId="0" applyNumberFormat="1" applyFont="1" applyBorder="1" applyAlignment="1">
      <alignment horizontal="center"/>
    </xf>
    <xf numFmtId="14" fontId="20" fillId="0" borderId="18" xfId="0" applyNumberFormat="1" applyFont="1" applyBorder="1" applyAlignment="1">
      <alignment horizontal="center"/>
    </xf>
    <xf numFmtId="14" fontId="20" fillId="0" borderId="12" xfId="0" applyNumberFormat="1" applyFont="1" applyBorder="1" applyAlignment="1">
      <alignment horizontal="center"/>
    </xf>
    <xf numFmtId="0" fontId="20" fillId="0" borderId="12" xfId="0" applyFont="1" applyBorder="1" applyAlignment="1">
      <alignment horizontal="center"/>
    </xf>
    <xf numFmtId="0" fontId="20" fillId="0" borderId="0" xfId="0" applyFont="1"/>
    <xf numFmtId="0" fontId="20" fillId="0" borderId="8" xfId="0" applyFont="1" applyBorder="1"/>
    <xf numFmtId="0" fontId="20" fillId="0" borderId="10" xfId="0" applyFont="1" applyBorder="1"/>
    <xf numFmtId="0" fontId="22" fillId="0" borderId="5" xfId="0" applyFont="1" applyBorder="1"/>
    <xf numFmtId="3" fontId="20" fillId="0" borderId="0" xfId="0" applyNumberFormat="1" applyFont="1"/>
    <xf numFmtId="3" fontId="20" fillId="0" borderId="10" xfId="0" applyNumberFormat="1" applyFont="1" applyBorder="1"/>
    <xf numFmtId="169" fontId="20" fillId="0" borderId="10" xfId="0" applyNumberFormat="1" applyFont="1" applyBorder="1"/>
    <xf numFmtId="169" fontId="20" fillId="0" borderId="0" xfId="0" applyNumberFormat="1" applyFont="1"/>
    <xf numFmtId="169" fontId="20" fillId="0" borderId="0" xfId="0" applyNumberFormat="1" applyFont="1" applyAlignment="1">
      <alignment horizontal="right"/>
    </xf>
    <xf numFmtId="169" fontId="20" fillId="0" borderId="10" xfId="0" applyNumberFormat="1" applyFont="1" applyBorder="1" applyAlignment="1">
      <alignment horizontal="right"/>
    </xf>
    <xf numFmtId="169" fontId="20" fillId="0" borderId="11" xfId="0" applyNumberFormat="1" applyFont="1" applyBorder="1"/>
    <xf numFmtId="169" fontId="20" fillId="0" borderId="12" xfId="0" applyNumberFormat="1" applyFont="1" applyBorder="1"/>
    <xf numFmtId="169" fontId="20" fillId="0" borderId="12" xfId="0" applyNumberFormat="1" applyFont="1" applyBorder="1" applyAlignment="1">
      <alignment horizontal="right"/>
    </xf>
    <xf numFmtId="169" fontId="20" fillId="0" borderId="11" xfId="0" applyNumberFormat="1" applyFont="1" applyBorder="1" applyAlignment="1">
      <alignment horizontal="right"/>
    </xf>
    <xf numFmtId="169" fontId="20" fillId="0" borderId="20" xfId="0" applyNumberFormat="1" applyFont="1" applyBorder="1"/>
    <xf numFmtId="169" fontId="20" fillId="0" borderId="17" xfId="0" applyNumberFormat="1" applyFont="1" applyBorder="1"/>
    <xf numFmtId="0" fontId="20" fillId="0" borderId="15" xfId="0" applyFont="1" applyBorder="1"/>
    <xf numFmtId="3" fontId="20" fillId="0" borderId="20" xfId="0" applyNumberFormat="1" applyFont="1" applyBorder="1"/>
    <xf numFmtId="169" fontId="20" fillId="0" borderId="20" xfId="0" applyNumberFormat="1" applyFont="1" applyBorder="1" applyAlignment="1">
      <alignment horizontal="right"/>
    </xf>
    <xf numFmtId="168" fontId="20" fillId="0" borderId="20" xfId="7" applyFont="1" applyFill="1" applyBorder="1" applyAlignment="1" applyProtection="1"/>
    <xf numFmtId="168" fontId="20" fillId="0" borderId="17" xfId="7" applyFont="1" applyFill="1" applyBorder="1" applyAlignment="1" applyProtection="1"/>
    <xf numFmtId="3" fontId="20" fillId="0" borderId="17" xfId="0" applyNumberFormat="1" applyFont="1" applyBorder="1"/>
    <xf numFmtId="0" fontId="25" fillId="0" borderId="0" xfId="0" applyFont="1" applyAlignment="1">
      <alignment horizontal="right"/>
    </xf>
    <xf numFmtId="3" fontId="20" fillId="0" borderId="0" xfId="0" applyNumberFormat="1" applyFont="1" applyAlignment="1">
      <alignment horizontal="center"/>
    </xf>
    <xf numFmtId="0" fontId="24" fillId="0" borderId="0" xfId="0" applyFont="1" applyAlignment="1">
      <alignment horizontal="center"/>
    </xf>
    <xf numFmtId="0" fontId="20" fillId="0" borderId="13" xfId="0" applyFont="1" applyBorder="1" applyAlignment="1">
      <alignment horizontal="center"/>
    </xf>
    <xf numFmtId="3" fontId="20" fillId="0" borderId="13" xfId="0" applyNumberFormat="1" applyFont="1" applyBorder="1" applyAlignment="1">
      <alignment horizontal="center"/>
    </xf>
    <xf numFmtId="0" fontId="24" fillId="0" borderId="13" xfId="0" applyFont="1" applyBorder="1" applyAlignment="1">
      <alignment horizontal="center"/>
    </xf>
    <xf numFmtId="0" fontId="24" fillId="0" borderId="6" xfId="0" applyFont="1" applyBorder="1"/>
    <xf numFmtId="0" fontId="24" fillId="0" borderId="8" xfId="0" applyFont="1" applyBorder="1"/>
    <xf numFmtId="0" fontId="20" fillId="0" borderId="5" xfId="0" applyFont="1" applyBorder="1" applyAlignment="1">
      <alignment horizontal="center"/>
    </xf>
    <xf numFmtId="3" fontId="20" fillId="0" borderId="5" xfId="0" applyNumberFormat="1" applyFont="1" applyBorder="1" applyAlignment="1">
      <alignment horizontal="center"/>
    </xf>
    <xf numFmtId="0" fontId="24" fillId="0" borderId="5" xfId="0" applyFont="1" applyBorder="1" applyAlignment="1">
      <alignment horizontal="center"/>
    </xf>
    <xf numFmtId="0" fontId="24" fillId="0" borderId="15" xfId="0" applyFont="1" applyBorder="1" applyAlignment="1">
      <alignment horizontal="center"/>
    </xf>
    <xf numFmtId="0" fontId="20" fillId="0" borderId="15" xfId="0" applyFont="1" applyBorder="1" applyAlignment="1">
      <alignment horizontal="center"/>
    </xf>
    <xf numFmtId="3" fontId="20" fillId="0" borderId="15" xfId="0" applyNumberFormat="1" applyFont="1" applyBorder="1" applyAlignment="1">
      <alignment horizontal="center"/>
    </xf>
    <xf numFmtId="3" fontId="20" fillId="0" borderId="13" xfId="0" applyNumberFormat="1" applyFont="1" applyBorder="1"/>
    <xf numFmtId="0" fontId="24" fillId="0" borderId="13" xfId="0" applyFont="1" applyBorder="1"/>
    <xf numFmtId="3" fontId="20" fillId="0" borderId="5" xfId="0" applyNumberFormat="1" applyFont="1" applyBorder="1"/>
    <xf numFmtId="0" fontId="24" fillId="0" borderId="5" xfId="0" applyFont="1" applyBorder="1"/>
    <xf numFmtId="3" fontId="24" fillId="0" borderId="5" xfId="0" applyNumberFormat="1" applyFont="1" applyBorder="1"/>
    <xf numFmtId="3" fontId="24" fillId="0" borderId="0" xfId="0" applyNumberFormat="1" applyFont="1"/>
    <xf numFmtId="3" fontId="20" fillId="0" borderId="15" xfId="0" applyNumberFormat="1" applyFont="1" applyBorder="1"/>
    <xf numFmtId="0" fontId="24" fillId="0" borderId="15" xfId="0" applyFont="1" applyBorder="1"/>
    <xf numFmtId="0" fontId="20" fillId="0" borderId="14" xfId="0" applyFont="1" applyBorder="1"/>
    <xf numFmtId="3" fontId="20" fillId="0" borderId="14" xfId="0" applyNumberFormat="1" applyFont="1" applyBorder="1"/>
    <xf numFmtId="3" fontId="24" fillId="0" borderId="26" xfId="0" applyNumberFormat="1" applyFont="1" applyBorder="1"/>
    <xf numFmtId="0" fontId="24" fillId="3" borderId="0" xfId="12" applyFont="1" applyFill="1"/>
    <xf numFmtId="0" fontId="24" fillId="0" borderId="0" xfId="12" applyFont="1"/>
    <xf numFmtId="0" fontId="24" fillId="4" borderId="0" xfId="12" applyFont="1" applyFill="1"/>
    <xf numFmtId="0" fontId="27" fillId="4" borderId="0" xfId="12" applyFont="1" applyFill="1" applyAlignment="1">
      <alignment horizontal="center"/>
    </xf>
    <xf numFmtId="0" fontId="28" fillId="0" borderId="0" xfId="12" applyFont="1"/>
    <xf numFmtId="0" fontId="29" fillId="0" borderId="0" xfId="12" applyFont="1"/>
    <xf numFmtId="0" fontId="30" fillId="0" borderId="0" xfId="12" applyFont="1"/>
    <xf numFmtId="0" fontId="30" fillId="0" borderId="0" xfId="12" applyFont="1" applyAlignment="1">
      <alignment horizontal="center"/>
    </xf>
    <xf numFmtId="0" fontId="31" fillId="0" borderId="0" xfId="12" applyFont="1" applyAlignment="1">
      <alignment horizontal="center" vertical="center"/>
    </xf>
    <xf numFmtId="0" fontId="33" fillId="0" borderId="0" xfId="14" applyFont="1" applyAlignment="1"/>
    <xf numFmtId="3" fontId="30" fillId="0" borderId="0" xfId="12" applyNumberFormat="1" applyFont="1" applyAlignment="1">
      <alignment horizontal="center"/>
    </xf>
    <xf numFmtId="0" fontId="29" fillId="0" borderId="27" xfId="12" applyFont="1" applyBorder="1"/>
    <xf numFmtId="0" fontId="30" fillId="0" borderId="27" xfId="12" applyFont="1" applyBorder="1"/>
    <xf numFmtId="0" fontId="30" fillId="0" borderId="27" xfId="12" applyFont="1" applyBorder="1" applyAlignment="1">
      <alignment horizontal="center"/>
    </xf>
    <xf numFmtId="0" fontId="31" fillId="0" borderId="27" xfId="12" applyFont="1" applyBorder="1" applyAlignment="1">
      <alignment horizontal="center" vertical="center"/>
    </xf>
    <xf numFmtId="4" fontId="29" fillId="0" borderId="0" xfId="14" applyNumberFormat="1" applyFont="1" applyAlignment="1">
      <alignment horizontal="left"/>
    </xf>
    <xf numFmtId="0" fontId="25" fillId="5" borderId="0" xfId="14" applyFont="1" applyFill="1" applyAlignment="1"/>
    <xf numFmtId="0" fontId="25" fillId="0" borderId="0" xfId="12" applyFont="1" applyAlignment="1">
      <alignment horizontal="left"/>
    </xf>
    <xf numFmtId="0" fontId="25" fillId="3" borderId="0" xfId="12" applyFont="1" applyFill="1" applyAlignment="1">
      <alignment horizontal="center"/>
    </xf>
    <xf numFmtId="173" fontId="25" fillId="5" borderId="0" xfId="14" applyNumberFormat="1" applyFont="1" applyFill="1" applyAlignment="1">
      <alignment horizontal="left"/>
    </xf>
    <xf numFmtId="0" fontId="29" fillId="0" borderId="0" xfId="12" applyFont="1" applyAlignment="1">
      <alignment horizontal="left"/>
    </xf>
    <xf numFmtId="14" fontId="25" fillId="3" borderId="0" xfId="12" applyNumberFormat="1" applyFont="1" applyFill="1" applyAlignment="1">
      <alignment horizontal="center"/>
    </xf>
    <xf numFmtId="0" fontId="29" fillId="0" borderId="0" xfId="12" applyFont="1" applyAlignment="1">
      <alignment vertical="center"/>
    </xf>
    <xf numFmtId="0" fontId="30" fillId="3" borderId="0" xfId="12" applyFont="1" applyFill="1" applyAlignment="1">
      <alignment horizontal="right"/>
    </xf>
    <xf numFmtId="0" fontId="30" fillId="0" borderId="0" xfId="12" applyFont="1" applyAlignment="1">
      <alignment vertical="center"/>
    </xf>
    <xf numFmtId="0" fontId="31" fillId="0" borderId="27" xfId="12" applyFont="1" applyBorder="1"/>
    <xf numFmtId="3" fontId="34" fillId="0" borderId="0" xfId="12" applyNumberFormat="1" applyFont="1"/>
    <xf numFmtId="10" fontId="29" fillId="0" borderId="0" xfId="12" applyNumberFormat="1" applyFont="1"/>
    <xf numFmtId="10" fontId="30" fillId="0" borderId="0" xfId="12" applyNumberFormat="1" applyFont="1" applyAlignment="1">
      <alignment horizontal="left"/>
    </xf>
    <xf numFmtId="175" fontId="30" fillId="0" borderId="0" xfId="8" applyNumberFormat="1" applyFont="1" applyAlignment="1">
      <alignment horizontal="left"/>
    </xf>
    <xf numFmtId="10" fontId="29" fillId="0" borderId="0" xfId="12" applyNumberFormat="1" applyFont="1" applyAlignment="1">
      <alignment horizontal="left"/>
    </xf>
    <xf numFmtId="173" fontId="29" fillId="6" borderId="0" xfId="12" applyNumberFormat="1" applyFont="1" applyFill="1" applyAlignment="1">
      <alignment horizontal="center" vertical="center"/>
    </xf>
    <xf numFmtId="0" fontId="29" fillId="6" borderId="28" xfId="12" applyFont="1" applyFill="1" applyBorder="1" applyAlignment="1">
      <alignment horizontal="center" vertical="center"/>
    </xf>
    <xf numFmtId="0" fontId="29" fillId="6" borderId="29" xfId="12" applyFont="1" applyFill="1" applyBorder="1" applyAlignment="1">
      <alignment horizontal="center" vertical="center"/>
    </xf>
    <xf numFmtId="3" fontId="25" fillId="7" borderId="29" xfId="12" applyNumberFormat="1" applyFont="1" applyFill="1" applyBorder="1" applyAlignment="1">
      <alignment horizontal="center" vertical="center" wrapText="1"/>
    </xf>
    <xf numFmtId="10" fontId="25" fillId="7" borderId="29" xfId="12" applyNumberFormat="1" applyFont="1" applyFill="1" applyBorder="1" applyAlignment="1">
      <alignment horizontal="center" vertical="center" wrapText="1"/>
    </xf>
    <xf numFmtId="10" fontId="25" fillId="7" borderId="30" xfId="12" applyNumberFormat="1" applyFont="1" applyFill="1" applyBorder="1" applyAlignment="1">
      <alignment horizontal="center" vertical="center" wrapText="1"/>
    </xf>
    <xf numFmtId="4" fontId="29" fillId="6" borderId="29" xfId="12" applyNumberFormat="1" applyFont="1" applyFill="1" applyBorder="1" applyAlignment="1">
      <alignment horizontal="center" vertical="center" wrapText="1"/>
    </xf>
    <xf numFmtId="0" fontId="24" fillId="0" borderId="0" xfId="12" applyFont="1" applyAlignment="1">
      <alignment horizontal="center" vertical="center"/>
    </xf>
    <xf numFmtId="0" fontId="28" fillId="0" borderId="0" xfId="12" applyFont="1" applyAlignment="1">
      <alignment horizontal="center" vertical="center"/>
    </xf>
    <xf numFmtId="0" fontId="25" fillId="0" borderId="0" xfId="12" applyFont="1" applyAlignment="1">
      <alignment horizontal="right"/>
    </xf>
    <xf numFmtId="0" fontId="25" fillId="0" borderId="0" xfId="12" applyFont="1" applyAlignment="1">
      <alignment horizontal="center"/>
    </xf>
    <xf numFmtId="3" fontId="25" fillId="0" borderId="0" xfId="12" applyNumberFormat="1" applyFont="1" applyAlignment="1">
      <alignment horizontal="center"/>
    </xf>
    <xf numFmtId="0" fontId="24" fillId="0" borderId="0" xfId="12" applyFont="1" applyAlignment="1">
      <alignment horizontal="center"/>
    </xf>
    <xf numFmtId="0" fontId="28" fillId="0" borderId="0" xfId="12" applyFont="1" applyAlignment="1">
      <alignment horizontal="center"/>
    </xf>
    <xf numFmtId="0" fontId="25" fillId="0" borderId="31" xfId="12" applyFont="1" applyBorder="1" applyAlignment="1">
      <alignment horizontal="left"/>
    </xf>
    <xf numFmtId="0" fontId="25" fillId="0" borderId="32" xfId="12" applyFont="1" applyBorder="1"/>
    <xf numFmtId="3" fontId="25" fillId="0" borderId="33" xfId="12" applyNumberFormat="1" applyFont="1" applyBorder="1" applyAlignment="1">
      <alignment horizontal="right"/>
    </xf>
    <xf numFmtId="176" fontId="25" fillId="0" borderId="34" xfId="12" applyNumberFormat="1" applyFont="1" applyBorder="1" applyAlignment="1">
      <alignment horizontal="right"/>
    </xf>
    <xf numFmtId="4" fontId="31" fillId="0" borderId="33" xfId="12" applyNumberFormat="1" applyFont="1" applyBorder="1"/>
    <xf numFmtId="3" fontId="25" fillId="0" borderId="33" xfId="12" applyNumberFormat="1" applyFont="1" applyBorder="1"/>
    <xf numFmtId="3" fontId="28" fillId="0" borderId="0" xfId="12" applyNumberFormat="1"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176" fontId="25" fillId="0" borderId="37" xfId="12" applyNumberFormat="1" applyFont="1" applyBorder="1" applyAlignment="1">
      <alignment horizontal="right"/>
    </xf>
    <xf numFmtId="176" fontId="24" fillId="0" borderId="37" xfId="12" applyNumberFormat="1" applyFont="1" applyBorder="1" applyAlignment="1">
      <alignment horizontal="right"/>
    </xf>
    <xf numFmtId="4" fontId="31" fillId="0" borderId="37" xfId="12" applyNumberFormat="1" applyFont="1" applyBorder="1"/>
    <xf numFmtId="0" fontId="25" fillId="0" borderId="35" xfId="12" applyFont="1" applyBorder="1"/>
    <xf numFmtId="0" fontId="25" fillId="0" borderId="0" xfId="12" applyFont="1"/>
    <xf numFmtId="0" fontId="24" fillId="0" borderId="35" xfId="12" applyFont="1" applyBorder="1" applyAlignment="1">
      <alignment horizontal="left"/>
    </xf>
    <xf numFmtId="0" fontId="24" fillId="0" borderId="36" xfId="12" applyFont="1" applyBorder="1"/>
    <xf numFmtId="3" fontId="24" fillId="0" borderId="37" xfId="12" applyNumberFormat="1" applyFont="1" applyBorder="1" applyAlignment="1">
      <alignment horizontal="right"/>
    </xf>
    <xf numFmtId="4" fontId="28" fillId="0" borderId="37" xfId="12" applyNumberFormat="1" applyFont="1" applyBorder="1"/>
    <xf numFmtId="0" fontId="24" fillId="0" borderId="35" xfId="12" applyFont="1" applyBorder="1"/>
    <xf numFmtId="0" fontId="24" fillId="0" borderId="38" xfId="12" applyFont="1" applyBorder="1" applyAlignment="1">
      <alignment horizontal="left"/>
    </xf>
    <xf numFmtId="0" fontId="24" fillId="0" borderId="36" xfId="12" applyFont="1" applyBorder="1" applyAlignment="1">
      <alignment horizontal="left"/>
    </xf>
    <xf numFmtId="0" fontId="25" fillId="0" borderId="36" xfId="12" applyFont="1" applyBorder="1" applyAlignment="1">
      <alignment horizontal="left"/>
    </xf>
    <xf numFmtId="0" fontId="25" fillId="0" borderId="35" xfId="12" applyFont="1" applyBorder="1" applyAlignment="1">
      <alignment vertical="center"/>
    </xf>
    <xf numFmtId="0" fontId="25" fillId="0" borderId="36" xfId="12" applyFont="1" applyBorder="1" applyAlignment="1">
      <alignment vertical="center"/>
    </xf>
    <xf numFmtId="0" fontId="24" fillId="0" borderId="35" xfId="12" applyFont="1" applyBorder="1" applyAlignment="1">
      <alignment vertical="center"/>
    </xf>
    <xf numFmtId="0" fontId="24" fillId="0" borderId="36" xfId="12" applyFont="1" applyBorder="1" applyAlignment="1">
      <alignment vertical="center"/>
    </xf>
    <xf numFmtId="0" fontId="24" fillId="0" borderId="38" xfId="12" applyFont="1" applyBorder="1" applyAlignment="1">
      <alignment vertical="center"/>
    </xf>
    <xf numFmtId="0" fontId="25" fillId="0" borderId="38" xfId="12" applyFont="1" applyBorder="1" applyAlignment="1">
      <alignment horizontal="left" vertical="center"/>
    </xf>
    <xf numFmtId="0" fontId="24" fillId="0" borderId="38" xfId="12" applyFont="1" applyBorder="1" applyAlignment="1">
      <alignment horizontal="left" vertical="center"/>
    </xf>
    <xf numFmtId="0" fontId="35" fillId="0" borderId="0" xfId="12" applyFont="1" applyAlignment="1">
      <alignment vertical="center"/>
    </xf>
    <xf numFmtId="0" fontId="25" fillId="0" borderId="38" xfId="12" applyFont="1" applyBorder="1" applyAlignment="1">
      <alignment horizontal="left"/>
    </xf>
    <xf numFmtId="4" fontId="24" fillId="0" borderId="37" xfId="12" applyNumberFormat="1" applyFont="1" applyBorder="1"/>
    <xf numFmtId="0" fontId="24" fillId="0" borderId="39" xfId="12" applyFont="1" applyBorder="1"/>
    <xf numFmtId="3" fontId="25" fillId="0" borderId="40" xfId="12" applyNumberFormat="1" applyFont="1" applyBorder="1"/>
    <xf numFmtId="3" fontId="24" fillId="0" borderId="40" xfId="12" applyNumberFormat="1" applyFont="1" applyBorder="1"/>
    <xf numFmtId="4" fontId="25" fillId="0" borderId="40" xfId="12" applyNumberFormat="1" applyFont="1" applyBorder="1"/>
    <xf numFmtId="0" fontId="24" fillId="0" borderId="41" xfId="12" applyFont="1" applyBorder="1"/>
    <xf numFmtId="0" fontId="24" fillId="0" borderId="42" xfId="12" applyFont="1" applyBorder="1"/>
    <xf numFmtId="3" fontId="24" fillId="0" borderId="43" xfId="12" applyNumberFormat="1" applyFont="1" applyBorder="1" applyAlignment="1">
      <alignment horizontal="right"/>
    </xf>
    <xf numFmtId="176" fontId="24" fillId="0" borderId="43" xfId="12" applyNumberFormat="1" applyFont="1" applyBorder="1" applyAlignment="1">
      <alignment horizontal="right"/>
    </xf>
    <xf numFmtId="4" fontId="24" fillId="0" borderId="43" xfId="12" applyNumberFormat="1" applyFont="1" applyBorder="1"/>
    <xf numFmtId="0" fontId="24" fillId="0" borderId="32" xfId="12" applyFont="1" applyBorder="1"/>
    <xf numFmtId="3" fontId="24" fillId="0" borderId="33" xfId="12" applyNumberFormat="1" applyFont="1" applyBorder="1"/>
    <xf numFmtId="176" fontId="24" fillId="0" borderId="33" xfId="12" applyNumberFormat="1" applyFont="1" applyBorder="1" applyAlignment="1">
      <alignment horizontal="right"/>
    </xf>
    <xf numFmtId="4" fontId="25" fillId="0" borderId="33" xfId="12" applyNumberFormat="1" applyFont="1" applyBorder="1"/>
    <xf numFmtId="4" fontId="25" fillId="0" borderId="37" xfId="12" applyNumberFormat="1" applyFont="1" applyBorder="1"/>
    <xf numFmtId="3" fontId="25" fillId="0" borderId="37" xfId="12" applyNumberFormat="1" applyFont="1" applyBorder="1"/>
    <xf numFmtId="3" fontId="24" fillId="0" borderId="37" xfId="12" applyNumberFormat="1" applyFont="1" applyBorder="1"/>
    <xf numFmtId="0" fontId="24" fillId="0" borderId="38" xfId="12" applyFont="1" applyBorder="1"/>
    <xf numFmtId="0" fontId="41" fillId="0" borderId="35" xfId="12" applyFont="1" applyBorder="1" applyAlignment="1">
      <alignment horizontal="left"/>
    </xf>
    <xf numFmtId="0" fontId="24" fillId="0" borderId="41" xfId="12" applyFont="1" applyBorder="1" applyAlignment="1">
      <alignment horizontal="left"/>
    </xf>
    <xf numFmtId="3" fontId="25" fillId="0" borderId="43" xfId="12" applyNumberFormat="1" applyFont="1" applyBorder="1" applyAlignment="1">
      <alignment horizontal="right"/>
    </xf>
    <xf numFmtId="0" fontId="24" fillId="0" borderId="0" xfId="12" applyFont="1" applyAlignment="1">
      <alignment horizontal="left"/>
    </xf>
    <xf numFmtId="0" fontId="24" fillId="0" borderId="0" xfId="12" applyFont="1" applyAlignment="1">
      <alignment horizontal="right"/>
    </xf>
    <xf numFmtId="0" fontId="24" fillId="7" borderId="0" xfId="12" applyFont="1" applyFill="1" applyAlignment="1">
      <alignment horizontal="right"/>
    </xf>
    <xf numFmtId="0" fontId="24" fillId="7" borderId="0" xfId="12" applyFont="1" applyFill="1"/>
    <xf numFmtId="3" fontId="24" fillId="0" borderId="0" xfId="12" applyNumberFormat="1" applyFont="1"/>
    <xf numFmtId="3" fontId="25" fillId="0" borderId="0" xfId="12" applyNumberFormat="1" applyFont="1"/>
    <xf numFmtId="0" fontId="25" fillId="0" borderId="44" xfId="12" applyFont="1" applyBorder="1"/>
    <xf numFmtId="0" fontId="24" fillId="0" borderId="33" xfId="12" applyFont="1" applyBorder="1"/>
    <xf numFmtId="0" fontId="24" fillId="0" borderId="45" xfId="12" applyFont="1" applyBorder="1"/>
    <xf numFmtId="0" fontId="25" fillId="0" borderId="46" xfId="12" applyFont="1" applyBorder="1"/>
    <xf numFmtId="0" fontId="24" fillId="0" borderId="37" xfId="12" applyFont="1" applyBorder="1"/>
    <xf numFmtId="0" fontId="24" fillId="0" borderId="47" xfId="12" applyFont="1" applyBorder="1"/>
    <xf numFmtId="0" fontId="31" fillId="0" borderId="48" xfId="12" applyFont="1" applyBorder="1"/>
    <xf numFmtId="3" fontId="28" fillId="0" borderId="43" xfId="12" applyNumberFormat="1" applyFont="1" applyBorder="1"/>
    <xf numFmtId="0" fontId="28" fillId="0" borderId="43" xfId="12" applyFont="1" applyBorder="1"/>
    <xf numFmtId="3" fontId="31" fillId="0" borderId="43" xfId="12" applyNumberFormat="1" applyFont="1" applyBorder="1"/>
    <xf numFmtId="0" fontId="28" fillId="0" borderId="49" xfId="12" applyFont="1" applyBorder="1"/>
    <xf numFmtId="0" fontId="31" fillId="0" borderId="0" xfId="12" applyFont="1"/>
    <xf numFmtId="0" fontId="24" fillId="4" borderId="0" xfId="12" applyFont="1" applyFill="1" applyAlignment="1">
      <alignment horizontal="center"/>
    </xf>
    <xf numFmtId="14" fontId="25" fillId="0" borderId="0" xfId="12" applyNumberFormat="1" applyFont="1" applyAlignment="1">
      <alignment horizontal="center"/>
    </xf>
    <xf numFmtId="10" fontId="30" fillId="0" borderId="0" xfId="12" applyNumberFormat="1" applyFont="1" applyAlignment="1">
      <alignment horizontal="center"/>
    </xf>
    <xf numFmtId="173" fontId="29" fillId="6" borderId="0" xfId="12" applyNumberFormat="1" applyFont="1" applyFill="1" applyAlignment="1">
      <alignment horizontal="center"/>
    </xf>
    <xf numFmtId="0" fontId="29" fillId="0" borderId="29" xfId="12" applyFont="1" applyBorder="1" applyAlignment="1">
      <alignment horizontal="center" vertical="center"/>
    </xf>
    <xf numFmtId="3" fontId="25" fillId="0" borderId="29" xfId="12" applyNumberFormat="1" applyFont="1" applyBorder="1" applyAlignment="1">
      <alignment horizontal="center" vertical="center" wrapText="1"/>
    </xf>
    <xf numFmtId="10" fontId="25" fillId="0" borderId="29" xfId="12" applyNumberFormat="1" applyFont="1" applyBorder="1" applyAlignment="1">
      <alignment horizontal="center" vertical="center" wrapText="1"/>
    </xf>
    <xf numFmtId="10" fontId="25" fillId="0" borderId="30" xfId="12" applyNumberFormat="1" applyFont="1" applyBorder="1" applyAlignment="1">
      <alignment horizontal="center" vertical="center" wrapText="1"/>
    </xf>
    <xf numFmtId="4" fontId="29" fillId="0" borderId="29" xfId="12" applyNumberFormat="1" applyFont="1" applyBorder="1" applyAlignment="1">
      <alignment horizontal="center" vertical="center" wrapText="1"/>
    </xf>
    <xf numFmtId="4" fontId="29" fillId="0" borderId="50" xfId="12" applyNumberFormat="1" applyFont="1" applyBorder="1" applyAlignment="1">
      <alignment horizontal="center" vertical="center" wrapText="1"/>
    </xf>
    <xf numFmtId="0" fontId="24" fillId="3" borderId="0" xfId="12" applyFont="1" applyFill="1" applyAlignment="1">
      <alignment horizontal="center" vertical="center"/>
    </xf>
    <xf numFmtId="0" fontId="24" fillId="3" borderId="0" xfId="12" applyFont="1" applyFill="1" applyAlignment="1">
      <alignment horizontal="center"/>
    </xf>
    <xf numFmtId="0" fontId="25" fillId="0" borderId="51" xfId="12" applyFont="1" applyBorder="1" applyAlignment="1">
      <alignment horizontal="left"/>
    </xf>
    <xf numFmtId="0" fontId="25" fillId="0" borderId="52" xfId="12" applyFont="1" applyBorder="1" applyAlignment="1">
      <alignment horizontal="left"/>
    </xf>
    <xf numFmtId="3" fontId="25" fillId="0" borderId="52" xfId="12" applyNumberFormat="1" applyFont="1" applyBorder="1"/>
    <xf numFmtId="176" fontId="25" fillId="0" borderId="52" xfId="12" applyNumberFormat="1" applyFont="1" applyBorder="1" applyAlignment="1">
      <alignment horizontal="right"/>
    </xf>
    <xf numFmtId="176" fontId="25" fillId="0" borderId="53" xfId="12" applyNumberFormat="1" applyFont="1" applyBorder="1" applyAlignment="1">
      <alignment horizontal="center"/>
    </xf>
    <xf numFmtId="4" fontId="25" fillId="0" borderId="52" xfId="12" applyNumberFormat="1" applyFont="1" applyBorder="1"/>
    <xf numFmtId="9" fontId="25" fillId="0" borderId="54" xfId="12" applyNumberFormat="1" applyFont="1" applyBorder="1" applyAlignment="1">
      <alignment horizontal="right"/>
    </xf>
    <xf numFmtId="0" fontId="25" fillId="0" borderId="55" xfId="12" applyFont="1" applyBorder="1" applyAlignment="1">
      <alignment horizontal="left"/>
    </xf>
    <xf numFmtId="0" fontId="25" fillId="0" borderId="56" xfId="12" applyFont="1" applyBorder="1" applyAlignment="1">
      <alignment horizontal="left"/>
    </xf>
    <xf numFmtId="3" fontId="25" fillId="0" borderId="56" xfId="12" applyNumberFormat="1" applyFont="1" applyBorder="1"/>
    <xf numFmtId="176" fontId="25" fillId="0" borderId="56" xfId="12" applyNumberFormat="1" applyFont="1" applyBorder="1" applyAlignment="1">
      <alignment horizontal="right"/>
    </xf>
    <xf numFmtId="176" fontId="25" fillId="0" borderId="56" xfId="12" applyNumberFormat="1" applyFont="1" applyBorder="1" applyAlignment="1">
      <alignment horizontal="center"/>
    </xf>
    <xf numFmtId="4" fontId="25" fillId="0" borderId="56" xfId="12" applyNumberFormat="1" applyFont="1" applyBorder="1"/>
    <xf numFmtId="176" fontId="25" fillId="0" borderId="57" xfId="12" applyNumberFormat="1" applyFont="1" applyBorder="1" applyAlignment="1">
      <alignment horizontal="right"/>
    </xf>
    <xf numFmtId="3" fontId="25" fillId="0" borderId="56" xfId="12" applyNumberFormat="1" applyFont="1" applyBorder="1" applyAlignment="1">
      <alignment horizontal="right"/>
    </xf>
    <xf numFmtId="0" fontId="24" fillId="0" borderId="55" xfId="12" applyFont="1" applyBorder="1"/>
    <xf numFmtId="0" fontId="24" fillId="0" borderId="56" xfId="12" applyFont="1" applyBorder="1"/>
    <xf numFmtId="3" fontId="24" fillId="0" borderId="56" xfId="12" applyNumberFormat="1" applyFont="1" applyBorder="1" applyAlignment="1">
      <alignment horizontal="right"/>
    </xf>
    <xf numFmtId="176" fontId="24" fillId="0" borderId="56" xfId="12" applyNumberFormat="1" applyFont="1" applyBorder="1" applyAlignment="1">
      <alignment horizontal="right"/>
    </xf>
    <xf numFmtId="176" fontId="24" fillId="0" borderId="56" xfId="12" applyNumberFormat="1" applyFont="1" applyBorder="1" applyAlignment="1">
      <alignment horizontal="center"/>
    </xf>
    <xf numFmtId="0" fontId="25" fillId="0" borderId="56" xfId="12" applyFont="1" applyBorder="1"/>
    <xf numFmtId="176" fontId="24" fillId="0" borderId="57" xfId="12" applyNumberFormat="1" applyFont="1" applyBorder="1" applyAlignment="1">
      <alignment horizontal="right"/>
    </xf>
    <xf numFmtId="3" fontId="24" fillId="8" borderId="0" xfId="12" applyNumberFormat="1" applyFont="1" applyFill="1"/>
    <xf numFmtId="4" fontId="24" fillId="0" borderId="56" xfId="12" applyNumberFormat="1" applyFont="1" applyBorder="1"/>
    <xf numFmtId="0" fontId="25" fillId="0" borderId="55" xfId="12" applyFont="1" applyBorder="1"/>
    <xf numFmtId="4" fontId="42" fillId="3" borderId="0" xfId="12" applyNumberFormat="1" applyFont="1" applyFill="1" applyAlignment="1">
      <alignment horizontal="right" vertical="top" wrapText="1"/>
    </xf>
    <xf numFmtId="4" fontId="24" fillId="3" borderId="0" xfId="12" applyNumberFormat="1" applyFont="1" applyFill="1"/>
    <xf numFmtId="3" fontId="24" fillId="0" borderId="56" xfId="12" applyNumberFormat="1" applyFont="1" applyBorder="1"/>
    <xf numFmtId="0" fontId="24" fillId="0" borderId="58" xfId="12" applyFont="1" applyBorder="1"/>
    <xf numFmtId="0" fontId="24" fillId="0" borderId="59" xfId="12" applyFont="1" applyBorder="1"/>
    <xf numFmtId="3" fontId="24" fillId="0" borderId="59" xfId="12" applyNumberFormat="1" applyFont="1" applyBorder="1" applyAlignment="1">
      <alignment horizontal="right"/>
    </xf>
    <xf numFmtId="176" fontId="24" fillId="0" borderId="59" xfId="12" applyNumberFormat="1" applyFont="1" applyBorder="1" applyAlignment="1">
      <alignment horizontal="right"/>
    </xf>
    <xf numFmtId="176" fontId="24" fillId="0" borderId="60" xfId="12" applyNumberFormat="1" applyFont="1" applyBorder="1" applyAlignment="1">
      <alignment horizontal="center"/>
    </xf>
    <xf numFmtId="4" fontId="25" fillId="0" borderId="59" xfId="12" applyNumberFormat="1" applyFont="1" applyBorder="1"/>
    <xf numFmtId="0" fontId="24" fillId="0" borderId="61" xfId="12" applyFont="1" applyBorder="1" applyAlignment="1">
      <alignment horizontal="left"/>
    </xf>
    <xf numFmtId="0" fontId="24" fillId="0" borderId="61" xfId="12" applyFont="1" applyBorder="1" applyAlignment="1">
      <alignment horizontal="right"/>
    </xf>
    <xf numFmtId="0" fontId="24" fillId="0" borderId="61" xfId="12" applyFont="1" applyBorder="1"/>
    <xf numFmtId="0" fontId="24" fillId="0" borderId="61" xfId="12" applyFont="1" applyBorder="1" applyAlignment="1">
      <alignment horizontal="center"/>
    </xf>
    <xf numFmtId="0" fontId="25" fillId="0" borderId="44" xfId="12" applyFont="1" applyBorder="1" applyAlignment="1">
      <alignment horizontal="left"/>
    </xf>
    <xf numFmtId="3" fontId="24" fillId="0" borderId="52" xfId="12" applyNumberFormat="1" applyFont="1" applyBorder="1" applyAlignment="1">
      <alignment horizontal="right"/>
    </xf>
    <xf numFmtId="176" fontId="25" fillId="0" borderId="33" xfId="12" applyNumberFormat="1" applyFont="1" applyBorder="1" applyAlignment="1">
      <alignment horizontal="right"/>
    </xf>
    <xf numFmtId="3" fontId="24" fillId="0" borderId="33" xfId="12" applyNumberFormat="1" applyFont="1" applyBorder="1" applyAlignment="1">
      <alignment horizontal="right"/>
    </xf>
    <xf numFmtId="176" fontId="24" fillId="0" borderId="62" xfId="12" applyNumberFormat="1" applyFont="1" applyBorder="1" applyAlignment="1">
      <alignment horizontal="center"/>
    </xf>
    <xf numFmtId="176" fontId="24" fillId="0" borderId="63" xfId="12" applyNumberFormat="1" applyFont="1" applyBorder="1" applyAlignment="1">
      <alignment horizontal="right"/>
    </xf>
    <xf numFmtId="0" fontId="25" fillId="0" borderId="37" xfId="12" applyFont="1" applyBorder="1"/>
    <xf numFmtId="176" fontId="24" fillId="0" borderId="64" xfId="12" applyNumberFormat="1" applyFont="1" applyBorder="1" applyAlignment="1">
      <alignment horizontal="center"/>
    </xf>
    <xf numFmtId="176" fontId="24" fillId="0" borderId="65" xfId="12" applyNumberFormat="1" applyFont="1" applyBorder="1" applyAlignment="1">
      <alignment horizontal="center"/>
    </xf>
    <xf numFmtId="176" fontId="24" fillId="0" borderId="66" xfId="12" applyNumberFormat="1" applyFont="1" applyBorder="1" applyAlignment="1">
      <alignment horizontal="right"/>
    </xf>
    <xf numFmtId="3" fontId="24" fillId="3" borderId="0" xfId="12" applyNumberFormat="1" applyFont="1" applyFill="1"/>
    <xf numFmtId="0" fontId="24" fillId="0" borderId="46" xfId="12" applyFont="1" applyBorder="1"/>
    <xf numFmtId="176" fontId="24" fillId="0" borderId="67" xfId="12" applyNumberFormat="1" applyFont="1" applyBorder="1" applyAlignment="1">
      <alignment horizontal="right"/>
    </xf>
    <xf numFmtId="9" fontId="24" fillId="0" borderId="0" xfId="12" applyNumberFormat="1" applyFont="1"/>
    <xf numFmtId="0" fontId="24" fillId="0" borderId="37" xfId="12" applyFont="1" applyBorder="1" applyAlignment="1">
      <alignment horizontal="left"/>
    </xf>
    <xf numFmtId="175" fontId="24" fillId="3" borderId="0" xfId="8" applyNumberFormat="1" applyFont="1" applyFill="1" applyBorder="1"/>
    <xf numFmtId="175" fontId="24" fillId="3" borderId="0" xfId="12" applyNumberFormat="1" applyFont="1" applyFill="1"/>
    <xf numFmtId="0" fontId="25" fillId="0" borderId="46" xfId="12" applyFont="1" applyBorder="1" applyAlignment="1">
      <alignment horizontal="left"/>
    </xf>
    <xf numFmtId="176" fontId="25" fillId="0" borderId="65" xfId="12" applyNumberFormat="1" applyFont="1" applyBorder="1" applyAlignment="1">
      <alignment horizontal="center"/>
    </xf>
    <xf numFmtId="176" fontId="25" fillId="0" borderId="66" xfId="12" applyNumberFormat="1" applyFont="1" applyBorder="1" applyAlignment="1">
      <alignment horizontal="right"/>
    </xf>
    <xf numFmtId="0" fontId="24" fillId="0" borderId="46" xfId="12" applyFont="1" applyBorder="1" applyAlignment="1">
      <alignment horizontal="left"/>
    </xf>
    <xf numFmtId="0" fontId="25" fillId="0" borderId="37" xfId="12" applyFont="1" applyBorder="1" applyAlignment="1">
      <alignment horizontal="left"/>
    </xf>
    <xf numFmtId="176" fontId="25" fillId="0" borderId="67" xfId="12" applyNumberFormat="1" applyFont="1" applyBorder="1" applyAlignment="1">
      <alignment horizontal="right"/>
    </xf>
    <xf numFmtId="0" fontId="25" fillId="3" borderId="0" xfId="12" applyFont="1" applyFill="1"/>
    <xf numFmtId="3" fontId="24" fillId="0" borderId="40" xfId="12" applyNumberFormat="1" applyFont="1" applyBorder="1" applyAlignment="1">
      <alignment horizontal="right"/>
    </xf>
    <xf numFmtId="0" fontId="24" fillId="0" borderId="68" xfId="12" applyFont="1" applyBorder="1" applyAlignment="1">
      <alignment horizontal="left"/>
    </xf>
    <xf numFmtId="0" fontId="24" fillId="0" borderId="40" xfId="12" applyFont="1" applyBorder="1" applyAlignment="1">
      <alignment horizontal="left"/>
    </xf>
    <xf numFmtId="176" fontId="24" fillId="0" borderId="40" xfId="12" applyNumberFormat="1" applyFont="1" applyBorder="1" applyAlignment="1">
      <alignment horizontal="right"/>
    </xf>
    <xf numFmtId="4" fontId="24" fillId="0" borderId="40" xfId="12" applyNumberFormat="1" applyFont="1" applyBorder="1"/>
    <xf numFmtId="176" fontId="24" fillId="0" borderId="69" xfId="12" applyNumberFormat="1" applyFont="1" applyBorder="1" applyAlignment="1">
      <alignment horizontal="right"/>
    </xf>
    <xf numFmtId="176" fontId="24" fillId="0" borderId="70" xfId="12" applyNumberFormat="1" applyFont="1" applyBorder="1" applyAlignment="1">
      <alignment horizontal="center"/>
    </xf>
    <xf numFmtId="176" fontId="24" fillId="0" borderId="71" xfId="12" applyNumberFormat="1" applyFont="1" applyBorder="1" applyAlignment="1">
      <alignment horizontal="right"/>
    </xf>
    <xf numFmtId="0" fontId="25" fillId="0" borderId="40" xfId="12" applyFont="1" applyBorder="1" applyAlignment="1">
      <alignment horizontal="left"/>
    </xf>
    <xf numFmtId="3" fontId="25" fillId="0" borderId="40" xfId="12" applyNumberFormat="1" applyFont="1" applyBorder="1" applyAlignment="1">
      <alignment horizontal="right"/>
    </xf>
    <xf numFmtId="0" fontId="24" fillId="0" borderId="48" xfId="12" applyFont="1" applyBorder="1"/>
    <xf numFmtId="0" fontId="24" fillId="0" borderId="43" xfId="12" applyFont="1" applyBorder="1"/>
    <xf numFmtId="176" fontId="24" fillId="0" borderId="72" xfId="12" applyNumberFormat="1" applyFont="1" applyBorder="1" applyAlignment="1">
      <alignment horizontal="right"/>
    </xf>
    <xf numFmtId="176" fontId="24" fillId="0" borderId="73" xfId="12" applyNumberFormat="1" applyFont="1" applyBorder="1" applyAlignment="1">
      <alignment horizontal="center"/>
    </xf>
    <xf numFmtId="3" fontId="24" fillId="0" borderId="43" xfId="12" applyNumberFormat="1" applyFont="1" applyBorder="1"/>
    <xf numFmtId="176" fontId="24" fillId="0" borderId="74" xfId="12" applyNumberFormat="1" applyFont="1" applyBorder="1" applyAlignment="1">
      <alignment horizontal="right"/>
    </xf>
    <xf numFmtId="0" fontId="36" fillId="0" borderId="0" xfId="12" applyFont="1" applyAlignment="1">
      <alignment horizontal="left"/>
    </xf>
    <xf numFmtId="0" fontId="24" fillId="0" borderId="29" xfId="12" applyFont="1" applyBorder="1"/>
    <xf numFmtId="0" fontId="24" fillId="0" borderId="75" xfId="12" applyFont="1" applyBorder="1"/>
    <xf numFmtId="3" fontId="24" fillId="0" borderId="76" xfId="12" applyNumberFormat="1" applyFont="1" applyBorder="1" applyAlignment="1">
      <alignment horizontal="right"/>
    </xf>
    <xf numFmtId="176" fontId="24" fillId="0" borderId="76" xfId="12" applyNumberFormat="1" applyFont="1" applyBorder="1" applyAlignment="1">
      <alignment horizontal="right"/>
    </xf>
    <xf numFmtId="177" fontId="24" fillId="0" borderId="76" xfId="8" applyNumberFormat="1" applyFont="1" applyFill="1" applyBorder="1" applyAlignment="1"/>
    <xf numFmtId="176" fontId="24" fillId="0" borderId="76" xfId="12" applyNumberFormat="1" applyFont="1" applyBorder="1" applyAlignment="1">
      <alignment horizontal="center"/>
    </xf>
    <xf numFmtId="4" fontId="24" fillId="0" borderId="76" xfId="12" applyNumberFormat="1" applyFont="1" applyBorder="1"/>
    <xf numFmtId="3" fontId="24" fillId="0" borderId="76" xfId="12" applyNumberFormat="1" applyFont="1" applyBorder="1"/>
    <xf numFmtId="176" fontId="24" fillId="0" borderId="77" xfId="12" applyNumberFormat="1" applyFont="1" applyBorder="1" applyAlignment="1">
      <alignment horizontal="right"/>
    </xf>
    <xf numFmtId="0" fontId="37" fillId="0" borderId="0" xfId="12" applyFont="1" applyAlignment="1">
      <alignment horizontal="left"/>
    </xf>
    <xf numFmtId="3" fontId="24" fillId="0" borderId="0" xfId="12" applyNumberFormat="1" applyFont="1" applyAlignment="1">
      <alignment horizontal="center"/>
    </xf>
    <xf numFmtId="3" fontId="24" fillId="0" borderId="0" xfId="12" applyNumberFormat="1" applyFont="1" applyAlignment="1">
      <alignment horizontal="right"/>
    </xf>
    <xf numFmtId="0" fontId="24" fillId="3" borderId="0" xfId="12" applyFont="1" applyFill="1" applyAlignment="1">
      <alignment horizontal="left"/>
    </xf>
    <xf numFmtId="0" fontId="28" fillId="0" borderId="0" xfId="12" applyFont="1" applyAlignment="1">
      <alignment horizontal="left"/>
    </xf>
    <xf numFmtId="3" fontId="28" fillId="0" borderId="0" xfId="12" applyNumberFormat="1" applyFont="1" applyAlignment="1">
      <alignment horizontal="right"/>
    </xf>
    <xf numFmtId="0" fontId="21" fillId="0" borderId="0" xfId="0" applyFont="1"/>
    <xf numFmtId="3" fontId="21" fillId="0" borderId="0" xfId="0" applyNumberFormat="1" applyFont="1"/>
    <xf numFmtId="0" fontId="21" fillId="0" borderId="0" xfId="0" applyFont="1" applyAlignment="1">
      <alignment horizontal="center" vertical="center"/>
    </xf>
    <xf numFmtId="0" fontId="20" fillId="0" borderId="0" xfId="0" applyFont="1" applyAlignment="1">
      <alignment horizontal="center" vertical="center"/>
    </xf>
    <xf numFmtId="0" fontId="46" fillId="0" borderId="0" xfId="0" applyFont="1"/>
    <xf numFmtId="0" fontId="44" fillId="0" borderId="0" xfId="0" applyFont="1" applyAlignment="1">
      <alignment horizontal="center"/>
    </xf>
    <xf numFmtId="0" fontId="44" fillId="0" borderId="0" xfId="0" applyFont="1"/>
    <xf numFmtId="3" fontId="44" fillId="0" borderId="0" xfId="0" applyNumberFormat="1" applyFont="1"/>
    <xf numFmtId="3" fontId="46" fillId="0" borderId="0" xfId="0" applyNumberFormat="1" applyFont="1"/>
    <xf numFmtId="3" fontId="44" fillId="0" borderId="0" xfId="0" applyNumberFormat="1" applyFont="1" applyAlignment="1">
      <alignment horizontal="center"/>
    </xf>
    <xf numFmtId="0" fontId="46" fillId="10" borderId="14" xfId="0" applyFont="1" applyFill="1" applyBorder="1"/>
    <xf numFmtId="3" fontId="46" fillId="10" borderId="14" xfId="0" applyNumberFormat="1" applyFont="1" applyFill="1" applyBorder="1"/>
    <xf numFmtId="3" fontId="46" fillId="10" borderId="84" xfId="22" applyNumberFormat="1" applyFont="1" applyFill="1" applyBorder="1"/>
    <xf numFmtId="3" fontId="46" fillId="10" borderId="3" xfId="0" applyNumberFormat="1" applyFont="1" applyFill="1" applyBorder="1"/>
    <xf numFmtId="0" fontId="46" fillId="0" borderId="0" xfId="0" applyFont="1" applyAlignment="1">
      <alignment horizontal="center" vertical="center"/>
    </xf>
    <xf numFmtId="3" fontId="46" fillId="10" borderId="10" xfId="0" applyNumberFormat="1" applyFont="1" applyFill="1" applyBorder="1" applyAlignment="1">
      <alignment horizontal="center" vertical="center" wrapText="1"/>
    </xf>
    <xf numFmtId="14" fontId="46" fillId="10" borderId="81" xfId="0" applyNumberFormat="1" applyFont="1" applyFill="1" applyBorder="1" applyAlignment="1">
      <alignment horizontal="center" vertical="center" wrapText="1"/>
    </xf>
    <xf numFmtId="3" fontId="46" fillId="10" borderId="86" xfId="0" applyNumberFormat="1" applyFont="1" applyFill="1" applyBorder="1" applyAlignment="1">
      <alignment horizontal="center" vertical="center" wrapText="1"/>
    </xf>
    <xf numFmtId="0" fontId="44" fillId="0" borderId="89" xfId="0" applyFont="1" applyBorder="1" applyAlignment="1">
      <alignment wrapText="1"/>
    </xf>
    <xf numFmtId="3" fontId="44" fillId="0" borderId="89" xfId="0" applyNumberFormat="1" applyFont="1" applyBorder="1"/>
    <xf numFmtId="0" fontId="44" fillId="0" borderId="90" xfId="0" applyFont="1" applyBorder="1" applyAlignment="1">
      <alignment wrapText="1"/>
    </xf>
    <xf numFmtId="3" fontId="44" fillId="0" borderId="90" xfId="0" applyNumberFormat="1" applyFont="1" applyBorder="1"/>
    <xf numFmtId="0" fontId="44" fillId="0" borderId="90" xfId="0" applyFont="1" applyBorder="1"/>
    <xf numFmtId="0" fontId="44" fillId="0" borderId="0" xfId="0" applyFont="1" applyAlignment="1">
      <alignment horizontal="center" vertical="center"/>
    </xf>
    <xf numFmtId="3" fontId="44" fillId="0" borderId="96" xfId="0" applyNumberFormat="1" applyFont="1" applyBorder="1"/>
    <xf numFmtId="3" fontId="44" fillId="0" borderId="97" xfId="0" applyNumberFormat="1" applyFont="1" applyBorder="1"/>
    <xf numFmtId="3" fontId="46" fillId="10" borderId="15" xfId="0" applyNumberFormat="1" applyFont="1" applyFill="1" applyBorder="1"/>
    <xf numFmtId="3" fontId="44" fillId="0" borderId="80" xfId="0" applyNumberFormat="1" applyFont="1" applyBorder="1"/>
    <xf numFmtId="0" fontId="65" fillId="9" borderId="0" xfId="0" applyFont="1" applyFill="1" applyAlignment="1">
      <alignment vertical="center"/>
    </xf>
    <xf numFmtId="0" fontId="66" fillId="9" borderId="0" xfId="19" applyFont="1" applyFill="1"/>
    <xf numFmtId="0" fontId="65" fillId="9" borderId="0" xfId="19" applyFont="1" applyFill="1"/>
    <xf numFmtId="0" fontId="65" fillId="9" borderId="0" xfId="0" applyFont="1" applyFill="1"/>
    <xf numFmtId="0" fontId="67" fillId="9" borderId="146" xfId="0" applyFont="1" applyFill="1" applyBorder="1" applyAlignment="1">
      <alignment horizontal="justify" vertical="center"/>
    </xf>
    <xf numFmtId="0" fontId="67" fillId="9" borderId="109" xfId="0" applyFont="1" applyFill="1" applyBorder="1" applyAlignment="1">
      <alignment horizontal="justify" vertical="center"/>
    </xf>
    <xf numFmtId="0" fontId="65" fillId="9" borderId="146" xfId="0" applyFont="1" applyFill="1" applyBorder="1" applyAlignment="1">
      <alignment horizontal="justify" vertical="center"/>
    </xf>
    <xf numFmtId="0" fontId="65" fillId="9" borderId="109" xfId="0" applyFont="1" applyFill="1" applyBorder="1" applyAlignment="1">
      <alignment horizontal="justify" vertical="center"/>
    </xf>
    <xf numFmtId="0" fontId="67" fillId="12" borderId="146" xfId="0" applyFont="1" applyFill="1" applyBorder="1" applyAlignment="1">
      <alignment horizontal="justify" vertical="center"/>
    </xf>
    <xf numFmtId="0" fontId="67" fillId="12" borderId="109" xfId="0" applyFont="1" applyFill="1" applyBorder="1" applyAlignment="1">
      <alignment horizontal="justify" vertical="center"/>
    </xf>
    <xf numFmtId="3" fontId="65" fillId="9" borderId="109" xfId="0" applyNumberFormat="1" applyFont="1" applyFill="1" applyBorder="1" applyAlignment="1">
      <alignment horizontal="right" vertical="center"/>
    </xf>
    <xf numFmtId="168" fontId="65" fillId="9" borderId="109" xfId="7" applyFont="1" applyFill="1" applyBorder="1" applyAlignment="1">
      <alignment horizontal="right" vertical="center"/>
    </xf>
    <xf numFmtId="168" fontId="65" fillId="9" borderId="0" xfId="7" applyFont="1" applyFill="1"/>
    <xf numFmtId="3" fontId="65" fillId="0" borderId="109" xfId="0" applyNumberFormat="1" applyFont="1" applyBorder="1" applyAlignment="1">
      <alignment horizontal="right" vertical="center"/>
    </xf>
    <xf numFmtId="3" fontId="67" fillId="12" borderId="109" xfId="0" applyNumberFormat="1" applyFont="1" applyFill="1" applyBorder="1" applyAlignment="1">
      <alignment vertical="center"/>
    </xf>
    <xf numFmtId="0" fontId="67" fillId="9" borderId="0" xfId="0" applyFont="1" applyFill="1" applyAlignment="1">
      <alignment horizontal="justify" vertical="center"/>
    </xf>
    <xf numFmtId="3" fontId="67" fillId="9" borderId="0" xfId="0" applyNumberFormat="1" applyFont="1" applyFill="1" applyAlignment="1">
      <alignment vertical="center"/>
    </xf>
    <xf numFmtId="0" fontId="67" fillId="9" borderId="0" xfId="19" applyFont="1" applyFill="1"/>
    <xf numFmtId="0" fontId="67" fillId="12" borderId="119" xfId="0" applyFont="1" applyFill="1" applyBorder="1" applyAlignment="1">
      <alignment horizontal="center"/>
    </xf>
    <xf numFmtId="0" fontId="67" fillId="12" borderId="80" xfId="0" applyFont="1" applyFill="1" applyBorder="1" applyAlignment="1">
      <alignment horizontal="center"/>
    </xf>
    <xf numFmtId="0" fontId="67" fillId="12" borderId="80" xfId="0" applyFont="1" applyFill="1" applyBorder="1" applyAlignment="1">
      <alignment horizontal="center" wrapText="1"/>
    </xf>
    <xf numFmtId="0" fontId="67" fillId="12" borderId="112" xfId="0" applyFont="1" applyFill="1" applyBorder="1" applyAlignment="1">
      <alignment horizontal="center" wrapText="1"/>
    </xf>
    <xf numFmtId="0" fontId="65" fillId="9" borderId="119" xfId="0" applyFont="1" applyFill="1" applyBorder="1"/>
    <xf numFmtId="0" fontId="65" fillId="9" borderId="80" xfId="0" applyFont="1" applyFill="1" applyBorder="1"/>
    <xf numFmtId="0" fontId="65" fillId="9" borderId="112" xfId="0" applyFont="1" applyFill="1" applyBorder="1"/>
    <xf numFmtId="0" fontId="67" fillId="12" borderId="119" xfId="0" applyFont="1" applyFill="1" applyBorder="1"/>
    <xf numFmtId="0" fontId="65" fillId="12" borderId="80" xfId="0" applyFont="1" applyFill="1" applyBorder="1"/>
    <xf numFmtId="0" fontId="65" fillId="12" borderId="112" xfId="0" applyFont="1" applyFill="1" applyBorder="1"/>
    <xf numFmtId="0" fontId="67" fillId="12" borderId="125" xfId="0" applyFont="1" applyFill="1" applyBorder="1"/>
    <xf numFmtId="0" fontId="65" fillId="12" borderId="115" xfId="0" applyFont="1" applyFill="1" applyBorder="1"/>
    <xf numFmtId="0" fontId="65" fillId="12" borderId="140" xfId="0" applyFont="1" applyFill="1" applyBorder="1"/>
    <xf numFmtId="0" fontId="67" fillId="9" borderId="0" xfId="0" applyFont="1" applyFill="1" applyAlignment="1">
      <alignment vertical="center"/>
    </xf>
    <xf numFmtId="0" fontId="67" fillId="0" borderId="0" xfId="19" applyFont="1"/>
    <xf numFmtId="0" fontId="65" fillId="0" borderId="0" xfId="0" applyFont="1"/>
    <xf numFmtId="0" fontId="65" fillId="0" borderId="119" xfId="18" applyFont="1" applyBorder="1"/>
    <xf numFmtId="0" fontId="65" fillId="0" borderId="111" xfId="18" applyFont="1" applyBorder="1"/>
    <xf numFmtId="0" fontId="65" fillId="0" borderId="0" xfId="18" applyFont="1"/>
    <xf numFmtId="0" fontId="66" fillId="0" borderId="0" xfId="18" applyFont="1" applyAlignment="1">
      <alignment horizontal="center"/>
    </xf>
    <xf numFmtId="0" fontId="67" fillId="0" borderId="0" xfId="18" applyFont="1"/>
    <xf numFmtId="0" fontId="65" fillId="0" borderId="0" xfId="18" applyFont="1" applyAlignment="1">
      <alignment horizontal="center"/>
    </xf>
    <xf numFmtId="0" fontId="67" fillId="0" borderId="0" xfId="18" applyFont="1" applyAlignment="1">
      <alignment horizontal="center"/>
    </xf>
    <xf numFmtId="0" fontId="66" fillId="0" borderId="110" xfId="18" applyFont="1" applyBorder="1"/>
    <xf numFmtId="172" fontId="65" fillId="0" borderId="25" xfId="119" applyFont="1" applyBorder="1"/>
    <xf numFmtId="172" fontId="65" fillId="0" borderId="123" xfId="119" applyFont="1" applyBorder="1"/>
    <xf numFmtId="172" fontId="65" fillId="0" borderId="80" xfId="119" applyFont="1" applyBorder="1"/>
    <xf numFmtId="167" fontId="65" fillId="0" borderId="80" xfId="119" applyNumberFormat="1" applyFont="1" applyFill="1" applyBorder="1"/>
    <xf numFmtId="172" fontId="65" fillId="0" borderId="80" xfId="119" applyFont="1" applyBorder="1" applyAlignment="1">
      <alignment horizontal="center"/>
    </xf>
    <xf numFmtId="172" fontId="65" fillId="0" borderId="112" xfId="119" applyFont="1" applyBorder="1" applyAlignment="1">
      <alignment horizontal="center"/>
    </xf>
    <xf numFmtId="0" fontId="66" fillId="12" borderId="119" xfId="18" applyFont="1" applyFill="1" applyBorder="1"/>
    <xf numFmtId="172" fontId="67" fillId="12" borderId="80" xfId="119" applyFont="1" applyFill="1" applyBorder="1"/>
    <xf numFmtId="167" fontId="67" fillId="12" borderId="80" xfId="119" applyNumberFormat="1" applyFont="1" applyFill="1" applyBorder="1"/>
    <xf numFmtId="172" fontId="67" fillId="12" borderId="112" xfId="119" applyFont="1" applyFill="1" applyBorder="1"/>
    <xf numFmtId="0" fontId="67" fillId="0" borderId="119" xfId="18" applyFont="1" applyBorder="1"/>
    <xf numFmtId="172" fontId="67" fillId="0" borderId="80" xfId="119" applyFont="1" applyBorder="1"/>
    <xf numFmtId="167" fontId="67" fillId="0" borderId="80" xfId="119" applyNumberFormat="1" applyFont="1" applyBorder="1"/>
    <xf numFmtId="172" fontId="67" fillId="0" borderId="112" xfId="119" applyFont="1" applyBorder="1"/>
    <xf numFmtId="0" fontId="66" fillId="0" borderId="119" xfId="18" applyFont="1" applyBorder="1"/>
    <xf numFmtId="172" fontId="65" fillId="0" borderId="80" xfId="119" applyFont="1" applyFill="1" applyBorder="1"/>
    <xf numFmtId="172" fontId="65" fillId="0" borderId="112" xfId="119" applyFont="1" applyFill="1" applyBorder="1"/>
    <xf numFmtId="167" fontId="67" fillId="12" borderId="112" xfId="119" applyNumberFormat="1" applyFont="1" applyFill="1" applyBorder="1"/>
    <xf numFmtId="0" fontId="65" fillId="0" borderId="119" xfId="18" applyFont="1" applyBorder="1" applyAlignment="1">
      <alignment horizontal="left"/>
    </xf>
    <xf numFmtId="172" fontId="67" fillId="0" borderId="80" xfId="119" applyFont="1" applyFill="1" applyBorder="1"/>
    <xf numFmtId="172" fontId="67" fillId="0" borderId="112" xfId="119" applyFont="1" applyFill="1" applyBorder="1"/>
    <xf numFmtId="0" fontId="67" fillId="0" borderId="125" xfId="18" applyFont="1" applyBorder="1"/>
    <xf numFmtId="172" fontId="67" fillId="0" borderId="115" xfId="119" applyFont="1" applyFill="1" applyBorder="1"/>
    <xf numFmtId="167" fontId="67" fillId="0" borderId="115" xfId="119" applyNumberFormat="1" applyFont="1" applyFill="1" applyBorder="1"/>
    <xf numFmtId="167" fontId="67" fillId="0" borderId="115" xfId="119" applyNumberFormat="1" applyFont="1" applyFill="1" applyBorder="1" applyAlignment="1" applyProtection="1"/>
    <xf numFmtId="167" fontId="67" fillId="0" borderId="115" xfId="119" applyNumberFormat="1" applyFont="1" applyBorder="1"/>
    <xf numFmtId="167" fontId="67" fillId="0" borderId="140" xfId="119" applyNumberFormat="1" applyFont="1" applyBorder="1"/>
    <xf numFmtId="14" fontId="65" fillId="0" borderId="0" xfId="18" applyNumberFormat="1" applyFont="1"/>
    <xf numFmtId="0" fontId="68" fillId="9" borderId="29" xfId="0" applyFont="1" applyFill="1" applyBorder="1" applyAlignment="1">
      <alignment vertical="center" wrapText="1"/>
    </xf>
    <xf numFmtId="0" fontId="68" fillId="9" borderId="50" xfId="0" applyFont="1" applyFill="1" applyBorder="1" applyAlignment="1">
      <alignment vertical="center" wrapText="1"/>
    </xf>
    <xf numFmtId="0" fontId="68" fillId="9" borderId="146" xfId="0" applyFont="1" applyFill="1" applyBorder="1" applyAlignment="1">
      <alignment vertical="center" wrapText="1"/>
    </xf>
    <xf numFmtId="0" fontId="68" fillId="9" borderId="109" xfId="0" applyFont="1" applyFill="1" applyBorder="1" applyAlignment="1">
      <alignment vertical="center" wrapText="1"/>
    </xf>
    <xf numFmtId="0" fontId="68" fillId="9" borderId="108" xfId="0" applyFont="1" applyFill="1" applyBorder="1" applyAlignment="1">
      <alignment vertical="center" wrapText="1"/>
    </xf>
    <xf numFmtId="0" fontId="66" fillId="9" borderId="0" xfId="0" applyFont="1" applyFill="1"/>
    <xf numFmtId="0" fontId="67" fillId="9" borderId="0" xfId="0" applyFont="1" applyFill="1"/>
    <xf numFmtId="0" fontId="68" fillId="9" borderId="103" xfId="12" applyFont="1" applyFill="1" applyBorder="1" applyAlignment="1">
      <alignment vertical="center" wrapText="1"/>
    </xf>
    <xf numFmtId="0" fontId="68" fillId="9" borderId="110" xfId="12" applyFont="1" applyFill="1" applyBorder="1" applyAlignment="1">
      <alignment vertical="center" wrapText="1"/>
    </xf>
    <xf numFmtId="0" fontId="68" fillId="9" borderId="104" xfId="12" applyFont="1" applyFill="1" applyBorder="1" applyAlignment="1">
      <alignment vertical="center" wrapText="1"/>
    </xf>
    <xf numFmtId="0" fontId="68" fillId="9" borderId="0" xfId="12" applyFont="1" applyFill="1" applyAlignment="1">
      <alignment vertical="center" wrapText="1"/>
    </xf>
    <xf numFmtId="0" fontId="65" fillId="9" borderId="107" xfId="0" applyFont="1" applyFill="1" applyBorder="1" applyAlignment="1">
      <alignment vertical="center" wrapText="1"/>
    </xf>
    <xf numFmtId="0" fontId="65" fillId="9" borderId="108" xfId="0" applyFont="1" applyFill="1" applyBorder="1" applyAlignment="1">
      <alignment vertical="center" wrapText="1"/>
    </xf>
    <xf numFmtId="0" fontId="65" fillId="9" borderId="109" xfId="0" applyFont="1" applyFill="1" applyBorder="1" applyAlignment="1">
      <alignment vertical="center" wrapText="1"/>
    </xf>
    <xf numFmtId="0" fontId="65" fillId="9" borderId="0" xfId="0" applyFont="1" applyFill="1" applyAlignment="1">
      <alignment vertical="center" wrapText="1"/>
    </xf>
    <xf numFmtId="0" fontId="69" fillId="9" borderId="0" xfId="0" applyFont="1" applyFill="1"/>
    <xf numFmtId="0" fontId="70" fillId="12" borderId="124" xfId="0" applyFont="1" applyFill="1" applyBorder="1" applyAlignment="1">
      <alignment horizontal="justify" vertical="center"/>
    </xf>
    <xf numFmtId="0" fontId="70" fillId="12" borderId="142" xfId="0" applyFont="1" applyFill="1" applyBorder="1" applyAlignment="1">
      <alignment horizontal="justify" vertical="center"/>
    </xf>
    <xf numFmtId="0" fontId="68" fillId="9" borderId="119" xfId="0" applyFont="1" applyFill="1" applyBorder="1" applyAlignment="1">
      <alignment horizontal="justify" vertical="center"/>
    </xf>
    <xf numFmtId="0" fontId="68" fillId="9" borderId="112" xfId="0" applyFont="1" applyFill="1" applyBorder="1" applyAlignment="1">
      <alignment horizontal="justify" vertical="center"/>
    </xf>
    <xf numFmtId="0" fontId="68" fillId="9" borderId="125" xfId="0" applyFont="1" applyFill="1" applyBorder="1" applyAlignment="1">
      <alignment horizontal="justify" vertical="center"/>
    </xf>
    <xf numFmtId="0" fontId="65" fillId="0" borderId="0" xfId="0" applyFont="1" applyAlignment="1">
      <alignment vertical="center"/>
    </xf>
    <xf numFmtId="0" fontId="70" fillId="11" borderId="29" xfId="0" applyFont="1" applyFill="1" applyBorder="1" applyAlignment="1">
      <alignment horizontal="center" vertical="center"/>
    </xf>
    <xf numFmtId="0" fontId="70" fillId="11" borderId="50" xfId="0" applyFont="1" applyFill="1" applyBorder="1" applyAlignment="1">
      <alignment horizontal="center" vertical="center"/>
    </xf>
    <xf numFmtId="0" fontId="70" fillId="11" borderId="50" xfId="0" applyFont="1" applyFill="1" applyBorder="1" applyAlignment="1">
      <alignment horizontal="center" vertical="center" wrapText="1"/>
    </xf>
    <xf numFmtId="0" fontId="68" fillId="9" borderId="146" xfId="0" applyFont="1" applyFill="1" applyBorder="1" applyAlignment="1">
      <alignment horizontal="justify" vertical="center"/>
    </xf>
    <xf numFmtId="0" fontId="68" fillId="9" borderId="109" xfId="0" applyFont="1" applyFill="1" applyBorder="1" applyAlignment="1">
      <alignment horizontal="left" vertical="center" wrapText="1"/>
    </xf>
    <xf numFmtId="0" fontId="68" fillId="9" borderId="109" xfId="0" applyFont="1" applyFill="1" applyBorder="1" applyAlignment="1">
      <alignment horizontal="center" vertical="center"/>
    </xf>
    <xf numFmtId="3" fontId="68" fillId="9" borderId="109" xfId="0" applyNumberFormat="1" applyFont="1" applyFill="1" applyBorder="1" applyAlignment="1">
      <alignment horizontal="center" vertical="center"/>
    </xf>
    <xf numFmtId="0" fontId="68" fillId="9" borderId="108" xfId="0" applyFont="1" applyFill="1" applyBorder="1" applyAlignment="1">
      <alignment horizontal="center" vertical="center"/>
    </xf>
    <xf numFmtId="0" fontId="68" fillId="9" borderId="29" xfId="0" applyFont="1" applyFill="1" applyBorder="1" applyAlignment="1">
      <alignment horizontal="center" vertical="center"/>
    </xf>
    <xf numFmtId="3" fontId="68" fillId="9" borderId="29" xfId="0" applyNumberFormat="1" applyFont="1" applyFill="1" applyBorder="1" applyAlignment="1">
      <alignment horizontal="center" vertical="center"/>
    </xf>
    <xf numFmtId="0" fontId="67" fillId="9" borderId="28" xfId="0" applyFont="1" applyFill="1" applyBorder="1"/>
    <xf numFmtId="0" fontId="67" fillId="9" borderId="29" xfId="0" applyFont="1" applyFill="1" applyBorder="1"/>
    <xf numFmtId="0" fontId="67" fillId="9" borderId="146" xfId="0" applyFont="1" applyFill="1" applyBorder="1"/>
    <xf numFmtId="0" fontId="70" fillId="9" borderId="146" xfId="0" applyFont="1" applyFill="1" applyBorder="1" applyAlignment="1">
      <alignment horizontal="center" vertical="center"/>
    </xf>
    <xf numFmtId="0" fontId="70" fillId="9" borderId="29" xfId="0" applyFont="1" applyFill="1" applyBorder="1" applyAlignment="1">
      <alignment horizontal="center" vertical="center"/>
    </xf>
    <xf numFmtId="3" fontId="70" fillId="9" borderId="29" xfId="0" applyNumberFormat="1" applyFont="1" applyFill="1" applyBorder="1" applyAlignment="1">
      <alignment horizontal="center" vertical="center"/>
    </xf>
    <xf numFmtId="0" fontId="65" fillId="9" borderId="0" xfId="0" applyFont="1" applyFill="1" applyAlignment="1">
      <alignment horizontal="justify" vertical="center"/>
    </xf>
    <xf numFmtId="0" fontId="65" fillId="9" borderId="0" xfId="0" applyFont="1" applyFill="1" applyAlignment="1">
      <alignment horizontal="left" vertical="center"/>
    </xf>
    <xf numFmtId="0" fontId="67" fillId="9" borderId="0" xfId="0" applyFont="1" applyFill="1" applyAlignment="1">
      <alignment horizontal="center" vertical="center"/>
    </xf>
    <xf numFmtId="0" fontId="66" fillId="9" borderId="0" xfId="0" applyFont="1" applyFill="1" applyAlignment="1">
      <alignment vertical="center"/>
    </xf>
    <xf numFmtId="0" fontId="67" fillId="9" borderId="0" xfId="21" applyFont="1" applyFill="1"/>
    <xf numFmtId="0" fontId="67" fillId="11" borderId="103" xfId="21" applyFont="1" applyFill="1" applyBorder="1" applyAlignment="1">
      <alignment horizontal="center"/>
    </xf>
    <xf numFmtId="184" fontId="67" fillId="11" borderId="61" xfId="21" applyNumberFormat="1" applyFont="1" applyFill="1" applyBorder="1" applyAlignment="1">
      <alignment horizontal="center"/>
    </xf>
    <xf numFmtId="0" fontId="67" fillId="11" borderId="61" xfId="21" applyFont="1" applyFill="1" applyBorder="1" applyAlignment="1">
      <alignment horizontal="center"/>
    </xf>
    <xf numFmtId="184" fontId="67" fillId="11" borderId="107" xfId="21" applyNumberFormat="1" applyFont="1" applyFill="1" applyBorder="1" applyAlignment="1">
      <alignment horizontal="center"/>
    </xf>
    <xf numFmtId="14" fontId="67" fillId="11" borderId="150" xfId="21" applyNumberFormat="1" applyFont="1" applyFill="1" applyBorder="1" applyAlignment="1">
      <alignment horizontal="center"/>
    </xf>
    <xf numFmtId="14" fontId="67" fillId="11" borderId="187" xfId="21" applyNumberFormat="1" applyFont="1" applyFill="1" applyBorder="1" applyAlignment="1">
      <alignment horizontal="center"/>
    </xf>
    <xf numFmtId="0" fontId="66" fillId="11" borderId="137" xfId="21" applyFont="1" applyFill="1" applyBorder="1" applyAlignment="1">
      <alignment horizontal="center"/>
    </xf>
    <xf numFmtId="0" fontId="66" fillId="11" borderId="95" xfId="21" applyFont="1" applyFill="1" applyBorder="1" applyAlignment="1">
      <alignment horizontal="center"/>
    </xf>
    <xf numFmtId="0" fontId="66" fillId="11" borderId="138" xfId="21" applyFont="1" applyFill="1" applyBorder="1" applyAlignment="1">
      <alignment horizontal="center"/>
    </xf>
    <xf numFmtId="0" fontId="67" fillId="9" borderId="103" xfId="21" applyFont="1" applyFill="1" applyBorder="1"/>
    <xf numFmtId="168" fontId="67" fillId="9" borderId="100" xfId="21" applyNumberFormat="1" applyFont="1" applyFill="1" applyBorder="1"/>
    <xf numFmtId="0" fontId="67" fillId="9" borderId="61" xfId="21" applyFont="1" applyFill="1" applyBorder="1"/>
    <xf numFmtId="0" fontId="67" fillId="9" borderId="116" xfId="21" applyFont="1" applyFill="1" applyBorder="1"/>
    <xf numFmtId="168" fontId="67" fillId="9" borderId="150" xfId="21" applyNumberFormat="1" applyFont="1" applyFill="1" applyBorder="1"/>
    <xf numFmtId="0" fontId="67" fillId="9" borderId="82" xfId="21" applyFont="1" applyFill="1" applyBorder="1"/>
    <xf numFmtId="0" fontId="67" fillId="9" borderId="110" xfId="21" applyFont="1" applyFill="1" applyBorder="1"/>
    <xf numFmtId="3" fontId="67" fillId="9" borderId="150" xfId="21" applyNumberFormat="1" applyFont="1" applyFill="1" applyBorder="1"/>
    <xf numFmtId="0" fontId="66" fillId="9" borderId="118" xfId="21" applyFont="1" applyFill="1" applyBorder="1"/>
    <xf numFmtId="3" fontId="65" fillId="9" borderId="132" xfId="21" applyNumberFormat="1" applyFont="1" applyFill="1" applyBorder="1"/>
    <xf numFmtId="3" fontId="66" fillId="9" borderId="134" xfId="21" applyNumberFormat="1" applyFont="1" applyFill="1" applyBorder="1"/>
    <xf numFmtId="3" fontId="65" fillId="9" borderId="133" xfId="21" applyNumberFormat="1" applyFont="1" applyFill="1" applyBorder="1"/>
    <xf numFmtId="0" fontId="65" fillId="9" borderId="110" xfId="21" applyFont="1" applyFill="1" applyBorder="1"/>
    <xf numFmtId="3" fontId="67" fillId="9" borderId="0" xfId="21" applyNumberFormat="1" applyFont="1" applyFill="1"/>
    <xf numFmtId="3" fontId="67" fillId="9" borderId="80" xfId="21" applyNumberFormat="1" applyFont="1" applyFill="1" applyBorder="1"/>
    <xf numFmtId="3" fontId="67" fillId="9" borderId="112" xfId="21" applyNumberFormat="1" applyFont="1" applyFill="1" applyBorder="1"/>
    <xf numFmtId="3" fontId="65" fillId="9" borderId="25" xfId="6" applyNumberFormat="1" applyFont="1" applyFill="1" applyBorder="1" applyAlignment="1">
      <alignment horizontal="right"/>
    </xf>
    <xf numFmtId="172" fontId="67" fillId="9" borderId="150" xfId="6" applyFont="1" applyFill="1" applyBorder="1"/>
    <xf numFmtId="0" fontId="66" fillId="9" borderId="117" xfId="21" applyFont="1" applyFill="1" applyBorder="1"/>
    <xf numFmtId="172" fontId="65" fillId="9" borderId="164" xfId="6" applyFont="1" applyFill="1" applyBorder="1"/>
    <xf numFmtId="0" fontId="65" fillId="9" borderId="129" xfId="21" applyFont="1" applyFill="1" applyBorder="1"/>
    <xf numFmtId="167" fontId="65" fillId="9" borderId="80" xfId="6" applyNumberFormat="1" applyFont="1" applyFill="1" applyBorder="1"/>
    <xf numFmtId="167" fontId="65" fillId="9" borderId="139" xfId="6" applyNumberFormat="1" applyFont="1" applyFill="1" applyBorder="1"/>
    <xf numFmtId="3" fontId="65" fillId="9" borderId="164" xfId="21" applyNumberFormat="1" applyFont="1" applyFill="1" applyBorder="1"/>
    <xf numFmtId="3" fontId="65" fillId="9" borderId="108" xfId="21" applyNumberFormat="1" applyFont="1" applyFill="1" applyBorder="1"/>
    <xf numFmtId="172" fontId="67" fillId="9" borderId="0" xfId="6" applyFont="1" applyFill="1" applyBorder="1"/>
    <xf numFmtId="3" fontId="65" fillId="9" borderId="25" xfId="21" applyNumberFormat="1" applyFont="1" applyFill="1" applyBorder="1"/>
    <xf numFmtId="3" fontId="65" fillId="9" borderId="123" xfId="21" applyNumberFormat="1" applyFont="1" applyFill="1" applyBorder="1"/>
    <xf numFmtId="167" fontId="67" fillId="9" borderId="112" xfId="6" applyNumberFormat="1" applyFont="1" applyFill="1" applyBorder="1"/>
    <xf numFmtId="167" fontId="67" fillId="9" borderId="98" xfId="6" applyNumberFormat="1" applyFont="1" applyFill="1" applyBorder="1"/>
    <xf numFmtId="0" fontId="67" fillId="9" borderId="164" xfId="21" applyFont="1" applyFill="1" applyBorder="1"/>
    <xf numFmtId="3" fontId="65" fillId="9" borderId="134" xfId="21" applyNumberFormat="1" applyFont="1" applyFill="1" applyBorder="1"/>
    <xf numFmtId="3" fontId="67" fillId="9" borderId="119" xfId="21" applyNumberFormat="1" applyFont="1" applyFill="1" applyBorder="1"/>
    <xf numFmtId="167" fontId="67" fillId="9" borderId="80" xfId="6" applyNumberFormat="1" applyFont="1" applyFill="1" applyBorder="1"/>
    <xf numFmtId="3" fontId="67" fillId="9" borderId="164" xfId="21" applyNumberFormat="1" applyFont="1" applyFill="1" applyBorder="1"/>
    <xf numFmtId="172" fontId="65" fillId="9" borderId="150" xfId="6" applyFont="1" applyFill="1" applyBorder="1"/>
    <xf numFmtId="3" fontId="67" fillId="9" borderId="120" xfId="21" applyNumberFormat="1" applyFont="1" applyFill="1" applyBorder="1"/>
    <xf numFmtId="172" fontId="65" fillId="9" borderId="80" xfId="6" applyFont="1" applyFill="1" applyBorder="1"/>
    <xf numFmtId="3" fontId="67" fillId="9" borderId="128" xfId="21" applyNumberFormat="1" applyFont="1" applyFill="1" applyBorder="1"/>
    <xf numFmtId="0" fontId="67" fillId="9" borderId="80" xfId="21" applyFont="1" applyFill="1" applyBorder="1"/>
    <xf numFmtId="0" fontId="67" fillId="9" borderId="112" xfId="21" applyFont="1" applyFill="1" applyBorder="1"/>
    <xf numFmtId="3" fontId="65" fillId="9" borderId="167" xfId="21" applyNumberFormat="1" applyFont="1" applyFill="1" applyBorder="1"/>
    <xf numFmtId="167" fontId="65" fillId="9" borderId="122" xfId="6" applyNumberFormat="1" applyFont="1" applyFill="1" applyBorder="1" applyAlignment="1">
      <alignment horizontal="right"/>
    </xf>
    <xf numFmtId="0" fontId="66" fillId="9" borderId="110" xfId="21" applyFont="1" applyFill="1" applyBorder="1"/>
    <xf numFmtId="167" fontId="65" fillId="9" borderId="112" xfId="6" applyNumberFormat="1" applyFont="1" applyFill="1" applyBorder="1"/>
    <xf numFmtId="0" fontId="67" fillId="9" borderId="111" xfId="21" applyFont="1" applyFill="1" applyBorder="1"/>
    <xf numFmtId="3" fontId="67" fillId="9" borderId="22" xfId="21" applyNumberFormat="1" applyFont="1" applyFill="1" applyBorder="1"/>
    <xf numFmtId="3" fontId="67" fillId="9" borderId="123" xfId="21" applyNumberFormat="1" applyFont="1" applyFill="1" applyBorder="1"/>
    <xf numFmtId="0" fontId="67" fillId="9" borderId="83" xfId="21" applyFont="1" applyFill="1" applyBorder="1"/>
    <xf numFmtId="3" fontId="67" fillId="9" borderId="136" xfId="21" applyNumberFormat="1" applyFont="1" applyFill="1" applyBorder="1"/>
    <xf numFmtId="3" fontId="67" fillId="9" borderId="122" xfId="21" applyNumberFormat="1" applyFont="1" applyFill="1" applyBorder="1"/>
    <xf numFmtId="3" fontId="65" fillId="9" borderId="22" xfId="21" applyNumberFormat="1" applyFont="1" applyFill="1" applyBorder="1"/>
    <xf numFmtId="3" fontId="67" fillId="9" borderId="83" xfId="21" applyNumberFormat="1" applyFont="1" applyFill="1" applyBorder="1"/>
    <xf numFmtId="3" fontId="67" fillId="9" borderId="135" xfId="21" applyNumberFormat="1" applyFont="1" applyFill="1" applyBorder="1"/>
    <xf numFmtId="0" fontId="67" fillId="11" borderId="28" xfId="21" applyFont="1" applyFill="1" applyBorder="1"/>
    <xf numFmtId="3" fontId="67" fillId="11" borderId="183" xfId="21" applyNumberFormat="1" applyFont="1" applyFill="1" applyBorder="1"/>
    <xf numFmtId="3" fontId="67" fillId="11" borderId="76" xfId="21" applyNumberFormat="1" applyFont="1" applyFill="1" applyBorder="1"/>
    <xf numFmtId="3" fontId="67" fillId="11" borderId="77" xfId="21" applyNumberFormat="1" applyFont="1" applyFill="1" applyBorder="1"/>
    <xf numFmtId="172" fontId="65" fillId="9" borderId="0" xfId="6" applyFont="1" applyFill="1" applyBorder="1"/>
    <xf numFmtId="167" fontId="65" fillId="9" borderId="0" xfId="6" applyNumberFormat="1" applyFont="1" applyFill="1" applyBorder="1"/>
    <xf numFmtId="3" fontId="67" fillId="9" borderId="0" xfId="21" applyNumberFormat="1" applyFont="1" applyFill="1" applyAlignment="1">
      <alignment horizontal="center"/>
    </xf>
    <xf numFmtId="169" fontId="67" fillId="9" borderId="0" xfId="21" applyNumberFormat="1" applyFont="1" applyFill="1"/>
    <xf numFmtId="0" fontId="67" fillId="9" borderId="0" xfId="21" applyFont="1" applyFill="1" applyAlignment="1">
      <alignment horizontal="left"/>
    </xf>
    <xf numFmtId="0" fontId="72" fillId="0" borderId="0" xfId="22" applyFont="1"/>
    <xf numFmtId="0" fontId="65" fillId="0" borderId="0" xfId="22" applyFont="1"/>
    <xf numFmtId="0" fontId="71" fillId="0" borderId="0" xfId="21" applyFont="1" applyAlignment="1">
      <alignment horizontal="center"/>
    </xf>
    <xf numFmtId="168" fontId="65" fillId="0" borderId="0" xfId="7" applyFont="1" applyBorder="1" applyAlignment="1">
      <alignment horizontal="center"/>
    </xf>
    <xf numFmtId="0" fontId="66" fillId="0" borderId="0" xfId="21" applyFont="1" applyAlignment="1">
      <alignment horizontal="center"/>
    </xf>
    <xf numFmtId="0" fontId="66" fillId="0" borderId="0" xfId="22" applyFont="1" applyAlignment="1">
      <alignment horizontal="center" vertical="center"/>
    </xf>
    <xf numFmtId="168" fontId="65" fillId="0" borderId="0" xfId="7" applyFont="1"/>
    <xf numFmtId="14" fontId="65" fillId="0" borderId="0" xfId="22" applyNumberFormat="1" applyFont="1"/>
    <xf numFmtId="0" fontId="73" fillId="0" borderId="0" xfId="22" applyFont="1"/>
    <xf numFmtId="168" fontId="65" fillId="12" borderId="144" xfId="7" applyFont="1" applyFill="1" applyBorder="1" applyAlignment="1">
      <alignment horizontal="center" vertical="center"/>
    </xf>
    <xf numFmtId="14" fontId="67" fillId="12" borderId="144" xfId="21" applyNumberFormat="1" applyFont="1" applyFill="1" applyBorder="1" applyAlignment="1">
      <alignment horizontal="center"/>
    </xf>
    <xf numFmtId="0" fontId="67" fillId="0" borderId="0" xfId="22" applyFont="1"/>
    <xf numFmtId="168" fontId="65" fillId="12" borderId="146" xfId="7" applyFont="1" applyFill="1" applyBorder="1" applyAlignment="1">
      <alignment horizontal="center" vertical="center"/>
    </xf>
    <xf numFmtId="0" fontId="66" fillId="12" borderId="146" xfId="21" applyFont="1" applyFill="1" applyBorder="1" applyAlignment="1">
      <alignment horizontal="center"/>
    </xf>
    <xf numFmtId="0" fontId="67" fillId="0" borderId="143" xfId="22" applyFont="1" applyBorder="1"/>
    <xf numFmtId="168" fontId="65" fillId="0" borderId="143" xfId="7" applyFont="1" applyBorder="1"/>
    <xf numFmtId="183" fontId="65" fillId="0" borderId="154" xfId="22" applyNumberFormat="1" applyFont="1" applyBorder="1" applyAlignment="1">
      <alignment horizontal="right"/>
    </xf>
    <xf numFmtId="183" fontId="65" fillId="0" borderId="166" xfId="22" applyNumberFormat="1" applyFont="1" applyBorder="1" applyAlignment="1">
      <alignment horizontal="right"/>
    </xf>
    <xf numFmtId="0" fontId="66" fillId="0" borderId="111" xfId="22" applyFont="1" applyBorder="1"/>
    <xf numFmtId="168" fontId="65" fillId="0" borderId="111" xfId="7" applyFont="1" applyBorder="1"/>
    <xf numFmtId="183" fontId="65" fillId="0" borderId="151" xfId="22" applyNumberFormat="1" applyFont="1" applyBorder="1" applyAlignment="1">
      <alignment horizontal="right"/>
    </xf>
    <xf numFmtId="183" fontId="65" fillId="0" borderId="136" xfId="22" applyNumberFormat="1" applyFont="1" applyBorder="1" applyAlignment="1">
      <alignment horizontal="right"/>
    </xf>
    <xf numFmtId="0" fontId="65" fillId="0" borderId="111" xfId="22" applyFont="1" applyBorder="1"/>
    <xf numFmtId="168" fontId="65" fillId="0" borderId="0" xfId="22" applyNumberFormat="1" applyFont="1"/>
    <xf numFmtId="182" fontId="65" fillId="0" borderId="151" xfId="22" applyNumberFormat="1" applyFont="1" applyBorder="1"/>
    <xf numFmtId="183" fontId="65" fillId="0" borderId="151" xfId="22" applyNumberFormat="1" applyFont="1" applyBorder="1"/>
    <xf numFmtId="0" fontId="74" fillId="0" borderId="0" xfId="22" applyFont="1"/>
    <xf numFmtId="0" fontId="75" fillId="0" borderId="0" xfId="22" applyFont="1"/>
    <xf numFmtId="183" fontId="65" fillId="9" borderId="136" xfId="22" applyNumberFormat="1" applyFont="1" applyFill="1" applyBorder="1"/>
    <xf numFmtId="167" fontId="65" fillId="0" borderId="151" xfId="119" applyNumberFormat="1" applyFont="1" applyFill="1" applyBorder="1"/>
    <xf numFmtId="0" fontId="67" fillId="0" borderId="111" xfId="22" applyFont="1" applyBorder="1"/>
    <xf numFmtId="183" fontId="67" fillId="0" borderId="151" xfId="22" applyNumberFormat="1" applyFont="1" applyBorder="1"/>
    <xf numFmtId="172" fontId="65" fillId="0" borderId="151" xfId="119" applyFont="1" applyFill="1" applyBorder="1"/>
    <xf numFmtId="183" fontId="65" fillId="9" borderId="136" xfId="22" applyNumberFormat="1" applyFont="1" applyFill="1" applyBorder="1" applyAlignment="1">
      <alignment horizontal="right"/>
    </xf>
    <xf numFmtId="177" fontId="67" fillId="0" borderId="151" xfId="22" applyNumberFormat="1" applyFont="1" applyBorder="1" applyAlignment="1">
      <alignment horizontal="right"/>
    </xf>
    <xf numFmtId="183" fontId="67" fillId="0" borderId="151" xfId="22" applyNumberFormat="1" applyFont="1" applyBorder="1" applyAlignment="1">
      <alignment horizontal="right"/>
    </xf>
    <xf numFmtId="0" fontId="67" fillId="0" borderId="151" xfId="22" applyFont="1" applyBorder="1"/>
    <xf numFmtId="168" fontId="65" fillId="0" borderId="111" xfId="7" applyFont="1" applyBorder="1" applyAlignment="1">
      <alignment horizontal="left"/>
    </xf>
    <xf numFmtId="168" fontId="65" fillId="0" borderId="178" xfId="7" applyFont="1" applyBorder="1"/>
    <xf numFmtId="183" fontId="65" fillId="0" borderId="152" xfId="22" applyNumberFormat="1" applyFont="1" applyBorder="1" applyAlignment="1">
      <alignment horizontal="right"/>
    </xf>
    <xf numFmtId="183" fontId="65" fillId="9" borderId="165" xfId="22" applyNumberFormat="1" applyFont="1" applyFill="1" applyBorder="1" applyAlignment="1">
      <alignment horizontal="right"/>
    </xf>
    <xf numFmtId="0" fontId="65" fillId="0" borderId="152" xfId="22" applyFont="1" applyBorder="1"/>
    <xf numFmtId="177" fontId="65" fillId="0" borderId="151" xfId="22" applyNumberFormat="1" applyFont="1" applyBorder="1" applyAlignment="1">
      <alignment horizontal="right"/>
    </xf>
    <xf numFmtId="0" fontId="65" fillId="0" borderId="143" xfId="22" applyFont="1" applyBorder="1"/>
    <xf numFmtId="177" fontId="65" fillId="0" borderId="154" xfId="22" applyNumberFormat="1" applyFont="1" applyBorder="1" applyAlignment="1">
      <alignment horizontal="right"/>
    </xf>
    <xf numFmtId="177" fontId="65" fillId="9" borderId="166" xfId="22" applyNumberFormat="1" applyFont="1" applyFill="1" applyBorder="1" applyAlignment="1">
      <alignment horizontal="right"/>
    </xf>
    <xf numFmtId="0" fontId="65" fillId="0" borderId="154" xfId="22" applyFont="1" applyBorder="1"/>
    <xf numFmtId="183" fontId="65" fillId="9" borderId="166" xfId="22" applyNumberFormat="1" applyFont="1" applyFill="1" applyBorder="1" applyAlignment="1">
      <alignment horizontal="right"/>
    </xf>
    <xf numFmtId="177" fontId="65" fillId="9" borderId="136" xfId="22" applyNumberFormat="1" applyFont="1" applyFill="1" applyBorder="1" applyAlignment="1">
      <alignment horizontal="right"/>
    </xf>
    <xf numFmtId="0" fontId="65" fillId="0" borderId="151" xfId="22" applyFont="1" applyBorder="1"/>
    <xf numFmtId="168" fontId="65" fillId="0" borderId="110" xfId="7" applyFont="1" applyBorder="1"/>
    <xf numFmtId="3" fontId="67" fillId="9" borderId="108" xfId="22" applyNumberFormat="1" applyFont="1" applyFill="1" applyBorder="1"/>
    <xf numFmtId="0" fontId="67" fillId="0" borderId="178" xfId="22" applyFont="1" applyBorder="1"/>
    <xf numFmtId="0" fontId="67" fillId="11" borderId="28" xfId="22" applyFont="1" applyFill="1" applyBorder="1"/>
    <xf numFmtId="168" fontId="65" fillId="11" borderId="30" xfId="7" applyFont="1" applyFill="1" applyBorder="1"/>
    <xf numFmtId="177" fontId="67" fillId="11" borderId="29" xfId="22" applyNumberFormat="1" applyFont="1" applyFill="1" applyBorder="1" applyAlignment="1">
      <alignment horizontal="right"/>
    </xf>
    <xf numFmtId="3" fontId="67" fillId="11" borderId="50" xfId="22" applyNumberFormat="1" applyFont="1" applyFill="1" applyBorder="1"/>
    <xf numFmtId="0" fontId="72" fillId="9" borderId="0" xfId="22" applyFont="1" applyFill="1"/>
    <xf numFmtId="0" fontId="67" fillId="9" borderId="0" xfId="22" applyFont="1" applyFill="1"/>
    <xf numFmtId="168" fontId="65" fillId="9" borderId="0" xfId="7" applyFont="1" applyFill="1" applyBorder="1"/>
    <xf numFmtId="3" fontId="67" fillId="0" borderId="0" xfId="22" applyNumberFormat="1" applyFont="1"/>
    <xf numFmtId="3" fontId="67" fillId="9" borderId="0" xfId="22" applyNumberFormat="1" applyFont="1" applyFill="1"/>
    <xf numFmtId="0" fontId="65" fillId="9" borderId="0" xfId="22" applyFont="1" applyFill="1"/>
    <xf numFmtId="168" fontId="65" fillId="0" borderId="0" xfId="120" applyFont="1" applyFill="1"/>
    <xf numFmtId="0" fontId="2" fillId="0" borderId="0" xfId="16" applyFont="1"/>
    <xf numFmtId="0" fontId="2" fillId="0" borderId="0" xfId="16" applyFont="1" applyAlignment="1">
      <alignment horizontal="left" vertical="center"/>
    </xf>
    <xf numFmtId="14" fontId="65" fillId="0" borderId="0" xfId="0" applyNumberFormat="1" applyFont="1"/>
    <xf numFmtId="0" fontId="76" fillId="11" borderId="103" xfId="16" applyFont="1" applyFill="1" applyBorder="1" applyAlignment="1">
      <alignment horizontal="center" vertical="center"/>
    </xf>
    <xf numFmtId="0" fontId="76" fillId="11" borderId="61" xfId="16" applyFont="1" applyFill="1" applyBorder="1" applyAlignment="1">
      <alignment horizontal="center" vertical="center"/>
    </xf>
    <xf numFmtId="0" fontId="76" fillId="11" borderId="100" xfId="16" applyFont="1" applyFill="1" applyBorder="1" applyAlignment="1">
      <alignment horizontal="center" vertical="center"/>
    </xf>
    <xf numFmtId="14" fontId="67" fillId="11" borderId="130" xfId="21" applyNumberFormat="1" applyFont="1" applyFill="1" applyBorder="1" applyAlignment="1">
      <alignment horizontal="center"/>
    </xf>
    <xf numFmtId="14" fontId="67" fillId="11" borderId="131" xfId="21" applyNumberFormat="1" applyFont="1" applyFill="1" applyBorder="1" applyAlignment="1">
      <alignment horizontal="center"/>
    </xf>
    <xf numFmtId="0" fontId="76" fillId="11" borderId="104" xfId="16" applyFont="1" applyFill="1" applyBorder="1" applyAlignment="1">
      <alignment horizontal="center" vertical="center"/>
    </xf>
    <xf numFmtId="0" fontId="76" fillId="11" borderId="27" xfId="16" applyFont="1" applyFill="1" applyBorder="1" applyAlignment="1">
      <alignment horizontal="center" vertical="center"/>
    </xf>
    <xf numFmtId="0" fontId="76" fillId="11" borderId="95" xfId="16" applyFont="1" applyFill="1" applyBorder="1" applyAlignment="1">
      <alignment horizontal="center" vertical="center"/>
    </xf>
    <xf numFmtId="0" fontId="77" fillId="11" borderId="94" xfId="16" applyFont="1" applyFill="1" applyBorder="1" applyAlignment="1">
      <alignment horizontal="center" vertical="center"/>
    </xf>
    <xf numFmtId="0" fontId="77" fillId="11" borderId="105" xfId="16" applyFont="1" applyFill="1" applyBorder="1" applyAlignment="1">
      <alignment horizontal="center" vertical="center"/>
    </xf>
    <xf numFmtId="0" fontId="77" fillId="0" borderId="103" xfId="16" applyFont="1" applyBorder="1" applyAlignment="1">
      <alignment horizontal="left" vertical="center"/>
    </xf>
    <xf numFmtId="3" fontId="76" fillId="11" borderId="80" xfId="16" applyNumberFormat="1" applyFont="1" applyFill="1" applyBorder="1" applyAlignment="1">
      <alignment horizontal="right" vertical="center"/>
    </xf>
    <xf numFmtId="3" fontId="76" fillId="11" borderId="112" xfId="16" applyNumberFormat="1" applyFont="1" applyFill="1" applyBorder="1" applyAlignment="1">
      <alignment horizontal="right" vertical="center"/>
    </xf>
    <xf numFmtId="0" fontId="77" fillId="0" borderId="110" xfId="16" applyFont="1" applyBorder="1" applyAlignment="1">
      <alignment horizontal="left" vertical="center"/>
    </xf>
    <xf numFmtId="0" fontId="76" fillId="11" borderId="111" xfId="16" applyFont="1" applyFill="1" applyBorder="1" applyAlignment="1">
      <alignment horizontal="left" vertical="center"/>
    </xf>
    <xf numFmtId="0" fontId="63" fillId="11" borderId="92" xfId="16" applyFont="1" applyFill="1" applyBorder="1" applyAlignment="1">
      <alignment horizontal="left" vertical="center"/>
    </xf>
    <xf numFmtId="0" fontId="63" fillId="11" borderId="98" xfId="16" applyFont="1" applyFill="1" applyBorder="1" applyAlignment="1">
      <alignment horizontal="left" vertical="center"/>
    </xf>
    <xf numFmtId="3" fontId="63" fillId="11" borderId="80" xfId="16" applyNumberFormat="1" applyFont="1" applyFill="1" applyBorder="1" applyAlignment="1">
      <alignment horizontal="right" vertical="center"/>
    </xf>
    <xf numFmtId="0" fontId="63" fillId="0" borderId="0" xfId="16" applyFont="1"/>
    <xf numFmtId="0" fontId="76" fillId="0" borderId="0" xfId="16" applyFont="1" applyAlignment="1">
      <alignment horizontal="left" vertical="center"/>
    </xf>
    <xf numFmtId="3" fontId="76" fillId="0" borderId="0" xfId="9" applyNumberFormat="1" applyFont="1" applyFill="1" applyBorder="1" applyAlignment="1">
      <alignment horizontal="right" vertical="center"/>
    </xf>
    <xf numFmtId="3" fontId="2" fillId="0" borderId="0" xfId="16" applyNumberFormat="1" applyFont="1"/>
    <xf numFmtId="167" fontId="65" fillId="0" borderId="0" xfId="6" applyNumberFormat="1" applyFont="1" applyAlignment="1">
      <alignment horizontal="left" vertical="center"/>
    </xf>
    <xf numFmtId="0" fontId="67" fillId="9" borderId="0" xfId="23" applyFont="1" applyFill="1"/>
    <xf numFmtId="0" fontId="67" fillId="9" borderId="0" xfId="23" applyFont="1" applyFill="1" applyAlignment="1">
      <alignment horizontal="center"/>
    </xf>
    <xf numFmtId="0" fontId="65" fillId="9" borderId="0" xfId="23" applyFont="1" applyFill="1"/>
    <xf numFmtId="0" fontId="67" fillId="12" borderId="9" xfId="23" applyFont="1" applyFill="1" applyBorder="1" applyAlignment="1">
      <alignment horizontal="center"/>
    </xf>
    <xf numFmtId="0" fontId="67" fillId="12" borderId="170" xfId="23" applyFont="1" applyFill="1" applyBorder="1" applyAlignment="1">
      <alignment horizontal="center"/>
    </xf>
    <xf numFmtId="0" fontId="67" fillId="12" borderId="169" xfId="23" applyFont="1" applyFill="1" applyBorder="1" applyAlignment="1">
      <alignment horizontal="center"/>
    </xf>
    <xf numFmtId="0" fontId="65" fillId="9" borderId="119" xfId="23" applyFont="1" applyFill="1" applyBorder="1"/>
    <xf numFmtId="3" fontId="65" fillId="9" borderId="80" xfId="6" applyNumberFormat="1" applyFont="1" applyFill="1" applyBorder="1"/>
    <xf numFmtId="3" fontId="65" fillId="9" borderId="112" xfId="6" applyNumberFormat="1" applyFont="1" applyFill="1" applyBorder="1"/>
    <xf numFmtId="3" fontId="65" fillId="0" borderId="80" xfId="6" applyNumberFormat="1" applyFont="1" applyFill="1" applyBorder="1"/>
    <xf numFmtId="3" fontId="65" fillId="9" borderId="0" xfId="0" applyNumberFormat="1" applyFont="1" applyFill="1"/>
    <xf numFmtId="0" fontId="65" fillId="0" borderId="119" xfId="23" applyFont="1" applyBorder="1"/>
    <xf numFmtId="3" fontId="65" fillId="0" borderId="112" xfId="6" applyNumberFormat="1" applyFont="1" applyFill="1" applyBorder="1"/>
    <xf numFmtId="0" fontId="67" fillId="12" borderId="119" xfId="23" applyFont="1" applyFill="1" applyBorder="1"/>
    <xf numFmtId="3" fontId="67" fillId="12" borderId="80" xfId="6" applyNumberFormat="1" applyFont="1" applyFill="1" applyBorder="1"/>
    <xf numFmtId="3" fontId="67" fillId="12" borderId="112" xfId="6" applyNumberFormat="1" applyFont="1" applyFill="1" applyBorder="1"/>
    <xf numFmtId="0" fontId="67" fillId="9" borderId="125" xfId="23" applyFont="1" applyFill="1" applyBorder="1"/>
    <xf numFmtId="3" fontId="67" fillId="9" borderId="115" xfId="6" applyNumberFormat="1" applyFont="1" applyFill="1" applyBorder="1"/>
    <xf numFmtId="3" fontId="67" fillId="0" borderId="115" xfId="6" applyNumberFormat="1" applyFont="1" applyFill="1" applyBorder="1"/>
    <xf numFmtId="3" fontId="67" fillId="9" borderId="140" xfId="6" applyNumberFormat="1" applyFont="1" applyFill="1" applyBorder="1"/>
    <xf numFmtId="14" fontId="65" fillId="9" borderId="0" xfId="0" applyNumberFormat="1" applyFont="1" applyFill="1"/>
    <xf numFmtId="169" fontId="67" fillId="9" borderId="0" xfId="23" applyNumberFormat="1" applyFont="1" applyFill="1"/>
    <xf numFmtId="3" fontId="69" fillId="9" borderId="0" xfId="6" applyNumberFormat="1" applyFont="1" applyFill="1" applyBorder="1" applyAlignment="1">
      <alignment horizontal="right" vertical="center"/>
    </xf>
    <xf numFmtId="0" fontId="78" fillId="9" borderId="0" xfId="23" applyFont="1" applyFill="1"/>
    <xf numFmtId="168" fontId="65" fillId="9" borderId="0" xfId="7" applyFont="1" applyFill="1" applyAlignment="1">
      <alignment horizontal="center"/>
    </xf>
    <xf numFmtId="3" fontId="65" fillId="9" borderId="0" xfId="23" applyNumberFormat="1" applyFont="1" applyFill="1"/>
    <xf numFmtId="0" fontId="66" fillId="9" borderId="0" xfId="0" applyFont="1" applyFill="1" applyAlignment="1">
      <alignment horizontal="left" vertical="center"/>
    </xf>
    <xf numFmtId="0" fontId="66" fillId="9" borderId="0" xfId="0" applyFont="1" applyFill="1" applyAlignment="1">
      <alignment horizontal="justify" vertical="center"/>
    </xf>
    <xf numFmtId="0" fontId="67" fillId="9" borderId="0" xfId="0" applyFont="1" applyFill="1" applyAlignment="1">
      <alignment horizontal="left" vertical="center"/>
    </xf>
    <xf numFmtId="0" fontId="65" fillId="12" borderId="29" xfId="0" applyFont="1" applyFill="1" applyBorder="1" applyAlignment="1">
      <alignment horizontal="justify" vertical="center"/>
    </xf>
    <xf numFmtId="0" fontId="65" fillId="12" borderId="50" xfId="0" applyFont="1" applyFill="1" applyBorder="1" applyAlignment="1">
      <alignment horizontal="left" vertical="center" wrapText="1"/>
    </xf>
    <xf numFmtId="4" fontId="65" fillId="0" borderId="109" xfId="0" applyNumberFormat="1" applyFont="1" applyBorder="1" applyAlignment="1">
      <alignment horizontal="justify" vertical="center"/>
    </xf>
    <xf numFmtId="0" fontId="65" fillId="9" borderId="0" xfId="20" applyFont="1" applyFill="1"/>
    <xf numFmtId="0" fontId="65" fillId="9" borderId="0" xfId="20" applyFont="1" applyFill="1" applyAlignment="1">
      <alignment horizontal="center"/>
    </xf>
    <xf numFmtId="0" fontId="67" fillId="11" borderId="121" xfId="20" applyFont="1" applyFill="1" applyBorder="1" applyAlignment="1">
      <alignment horizontal="center" wrapText="1"/>
    </xf>
    <xf numFmtId="3" fontId="67" fillId="11" borderId="179" xfId="20" applyNumberFormat="1" applyFont="1" applyFill="1" applyBorder="1" applyAlignment="1">
      <alignment horizontal="center" vertical="center" wrapText="1"/>
    </xf>
    <xf numFmtId="3" fontId="67" fillId="11" borderId="121" xfId="20" applyNumberFormat="1" applyFont="1" applyFill="1" applyBorder="1" applyAlignment="1">
      <alignment horizontal="center" wrapText="1"/>
    </xf>
    <xf numFmtId="3" fontId="67" fillId="11" borderId="142" xfId="20" applyNumberFormat="1" applyFont="1" applyFill="1" applyBorder="1" applyAlignment="1">
      <alignment horizontal="center" wrapText="1"/>
    </xf>
    <xf numFmtId="14" fontId="67" fillId="11" borderId="94" xfId="20" applyNumberFormat="1" applyFont="1" applyFill="1" applyBorder="1" applyAlignment="1">
      <alignment horizontal="center"/>
    </xf>
    <xf numFmtId="14" fontId="67" fillId="11" borderId="105" xfId="20" applyNumberFormat="1" applyFont="1" applyFill="1" applyBorder="1" applyAlignment="1">
      <alignment horizontal="center"/>
    </xf>
    <xf numFmtId="0" fontId="66" fillId="9" borderId="124" xfId="20" applyFont="1" applyFill="1" applyBorder="1" applyAlignment="1">
      <alignment horizontal="center"/>
    </xf>
    <xf numFmtId="0" fontId="65" fillId="9" borderId="121" xfId="20" applyFont="1" applyFill="1" applyBorder="1"/>
    <xf numFmtId="4" fontId="65" fillId="9" borderId="121" xfId="20" applyNumberFormat="1" applyFont="1" applyFill="1" applyBorder="1"/>
    <xf numFmtId="3" fontId="65" fillId="9" borderId="121" xfId="20" applyNumberFormat="1" applyFont="1" applyFill="1" applyBorder="1"/>
    <xf numFmtId="3" fontId="65" fillId="9" borderId="142" xfId="20" applyNumberFormat="1" applyFont="1" applyFill="1" applyBorder="1"/>
    <xf numFmtId="0" fontId="66" fillId="9" borderId="119" xfId="20" applyFont="1" applyFill="1" applyBorder="1" applyAlignment="1">
      <alignment horizontal="left"/>
    </xf>
    <xf numFmtId="0" fontId="65" fillId="9" borderId="80" xfId="20" applyFont="1" applyFill="1" applyBorder="1"/>
    <xf numFmtId="4" fontId="65" fillId="9" borderId="80" xfId="20" applyNumberFormat="1" applyFont="1" applyFill="1" applyBorder="1"/>
    <xf numFmtId="3" fontId="65" fillId="9" borderId="80" xfId="20" applyNumberFormat="1" applyFont="1" applyFill="1" applyBorder="1"/>
    <xf numFmtId="3" fontId="65" fillId="9" borderId="112" xfId="20" applyNumberFormat="1" applyFont="1" applyFill="1" applyBorder="1"/>
    <xf numFmtId="0" fontId="65" fillId="9" borderId="119" xfId="20" applyFont="1" applyFill="1" applyBorder="1" applyAlignment="1">
      <alignment horizontal="left"/>
    </xf>
    <xf numFmtId="0" fontId="65"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0" xfId="20" applyFont="1" applyFill="1"/>
    <xf numFmtId="0" fontId="65" fillId="9" borderId="119" xfId="20" applyFont="1" applyFill="1" applyBorder="1"/>
    <xf numFmtId="4" fontId="65" fillId="0" borderId="80" xfId="20" applyNumberFormat="1" applyFont="1" applyBorder="1"/>
    <xf numFmtId="0" fontId="66" fillId="9" borderId="119" xfId="20" applyFont="1" applyFill="1" applyBorder="1"/>
    <xf numFmtId="0" fontId="67" fillId="9" borderId="80" xfId="20" applyFont="1" applyFill="1" applyBorder="1" applyAlignment="1">
      <alignment horizontal="center"/>
    </xf>
    <xf numFmtId="172" fontId="67" fillId="9" borderId="80" xfId="6" applyFont="1" applyFill="1" applyBorder="1"/>
    <xf numFmtId="40" fontId="65" fillId="9" borderId="80" xfId="0" applyNumberFormat="1" applyFont="1" applyFill="1" applyBorder="1" applyAlignment="1">
      <alignment horizontal="center"/>
    </xf>
    <xf numFmtId="0" fontId="65" fillId="9" borderId="168" xfId="20" applyFont="1" applyFill="1" applyBorder="1"/>
    <xf numFmtId="0" fontId="67" fillId="9" borderId="119" xfId="20" applyFont="1" applyFill="1" applyBorder="1"/>
    <xf numFmtId="0" fontId="67" fillId="9" borderId="125" xfId="20" applyFont="1" applyFill="1" applyBorder="1"/>
    <xf numFmtId="0" fontId="65" fillId="9" borderId="115" xfId="20" applyFont="1" applyFill="1" applyBorder="1" applyAlignment="1">
      <alignment horizontal="center"/>
    </xf>
    <xf numFmtId="4" fontId="67" fillId="9" borderId="115" xfId="20" applyNumberFormat="1" applyFont="1" applyFill="1" applyBorder="1"/>
    <xf numFmtId="4" fontId="65" fillId="9" borderId="115" xfId="20" applyNumberFormat="1" applyFont="1" applyFill="1" applyBorder="1"/>
    <xf numFmtId="4" fontId="65" fillId="9" borderId="80" xfId="20" applyNumberFormat="1" applyFont="1" applyFill="1" applyBorder="1" applyAlignment="1">
      <alignment horizontal="right"/>
    </xf>
    <xf numFmtId="3" fontId="65" fillId="9" borderId="80" xfId="20" applyNumberFormat="1" applyFont="1" applyFill="1" applyBorder="1" applyAlignment="1">
      <alignment horizontal="right"/>
    </xf>
    <xf numFmtId="3" fontId="65" fillId="9" borderId="0" xfId="20" applyNumberFormat="1" applyFont="1" applyFill="1"/>
    <xf numFmtId="4" fontId="65" fillId="9" borderId="0" xfId="20" applyNumberFormat="1" applyFont="1" applyFill="1"/>
    <xf numFmtId="0" fontId="67" fillId="9" borderId="168" xfId="20" applyFont="1" applyFill="1" applyBorder="1"/>
    <xf numFmtId="0" fontId="67" fillId="9" borderId="164" xfId="20" applyFont="1" applyFill="1" applyBorder="1"/>
    <xf numFmtId="4" fontId="67" fillId="9" borderId="164" xfId="20" applyNumberFormat="1" applyFont="1" applyFill="1" applyBorder="1"/>
    <xf numFmtId="4" fontId="65" fillId="9" borderId="164" xfId="20" applyNumberFormat="1" applyFont="1" applyFill="1" applyBorder="1"/>
    <xf numFmtId="3" fontId="67" fillId="9" borderId="164" xfId="20" applyNumberFormat="1" applyFont="1" applyFill="1" applyBorder="1"/>
    <xf numFmtId="3" fontId="67" fillId="9" borderId="122" xfId="20" applyNumberFormat="1" applyFont="1" applyFill="1" applyBorder="1"/>
    <xf numFmtId="0" fontId="67" fillId="11" borderId="75" xfId="20" applyFont="1" applyFill="1" applyBorder="1"/>
    <xf numFmtId="0" fontId="67" fillId="11" borderId="76" xfId="20" applyFont="1" applyFill="1" applyBorder="1"/>
    <xf numFmtId="4" fontId="67" fillId="11" borderId="76" xfId="20" applyNumberFormat="1" applyFont="1" applyFill="1" applyBorder="1"/>
    <xf numFmtId="3" fontId="67" fillId="11" borderId="76" xfId="20" applyNumberFormat="1" applyFont="1" applyFill="1" applyBorder="1"/>
    <xf numFmtId="3" fontId="67" fillId="11" borderId="77" xfId="20" applyNumberFormat="1" applyFont="1" applyFill="1" applyBorder="1"/>
    <xf numFmtId="0" fontId="66" fillId="9" borderId="0" xfId="20" applyFont="1" applyFill="1"/>
    <xf numFmtId="0" fontId="66" fillId="9" borderId="0" xfId="20" applyFont="1" applyFill="1" applyAlignment="1">
      <alignment horizontal="center"/>
    </xf>
    <xf numFmtId="0" fontId="67" fillId="12" borderId="80" xfId="0" applyFont="1" applyFill="1" applyBorder="1" applyAlignment="1">
      <alignment horizontal="center" vertical="center"/>
    </xf>
    <xf numFmtId="0" fontId="67" fillId="12" borderId="80" xfId="0" applyFont="1" applyFill="1" applyBorder="1" applyAlignment="1">
      <alignment horizontal="center" vertical="center" wrapText="1"/>
    </xf>
    <xf numFmtId="0" fontId="65" fillId="9" borderId="80" xfId="0" applyFont="1" applyFill="1" applyBorder="1" applyAlignment="1">
      <alignment wrapText="1"/>
    </xf>
    <xf numFmtId="4" fontId="65" fillId="9" borderId="80" xfId="0" applyNumberFormat="1" applyFont="1" applyFill="1" applyBorder="1"/>
    <xf numFmtId="3" fontId="65" fillId="9" borderId="80" xfId="0" applyNumberFormat="1" applyFont="1" applyFill="1" applyBorder="1"/>
    <xf numFmtId="0" fontId="67" fillId="12" borderId="80" xfId="0" applyFont="1" applyFill="1" applyBorder="1"/>
    <xf numFmtId="3" fontId="67" fillId="12" borderId="80" xfId="0" applyNumberFormat="1" applyFont="1" applyFill="1" applyBorder="1"/>
    <xf numFmtId="4" fontId="67" fillId="12" borderId="80" xfId="0" applyNumberFormat="1" applyFont="1" applyFill="1" applyBorder="1"/>
    <xf numFmtId="3" fontId="67" fillId="9" borderId="0" xfId="0" applyNumberFormat="1" applyFont="1" applyFill="1"/>
    <xf numFmtId="168" fontId="65" fillId="9" borderId="80" xfId="7" applyFont="1" applyFill="1" applyBorder="1"/>
    <xf numFmtId="188" fontId="67" fillId="12" borderId="80" xfId="0" applyNumberFormat="1" applyFont="1" applyFill="1" applyBorder="1"/>
    <xf numFmtId="0" fontId="65" fillId="9" borderId="110" xfId="0" applyFont="1" applyFill="1" applyBorder="1"/>
    <xf numFmtId="167" fontId="65" fillId="9" borderId="144" xfId="6" applyNumberFormat="1" applyFont="1" applyFill="1" applyBorder="1"/>
    <xf numFmtId="169" fontId="65" fillId="9" borderId="144" xfId="0" applyNumberFormat="1" applyFont="1" applyFill="1" applyBorder="1"/>
    <xf numFmtId="0" fontId="65" fillId="9" borderId="144" xfId="0" applyFont="1" applyFill="1" applyBorder="1"/>
    <xf numFmtId="3" fontId="65" fillId="9" borderId="144" xfId="0" applyNumberFormat="1" applyFont="1" applyFill="1" applyBorder="1"/>
    <xf numFmtId="167" fontId="65" fillId="9" borderId="144" xfId="6" applyNumberFormat="1" applyFont="1" applyFill="1" applyBorder="1" applyAlignment="1">
      <alignment horizontal="right"/>
    </xf>
    <xf numFmtId="167" fontId="65" fillId="9" borderId="145" xfId="6" applyNumberFormat="1" applyFont="1" applyFill="1" applyBorder="1"/>
    <xf numFmtId="169" fontId="65" fillId="9" borderId="145" xfId="0" applyNumberFormat="1" applyFont="1" applyFill="1" applyBorder="1"/>
    <xf numFmtId="0" fontId="65" fillId="9" borderId="145" xfId="0" applyFont="1" applyFill="1" applyBorder="1"/>
    <xf numFmtId="3" fontId="65" fillId="9" borderId="145" xfId="0" applyNumberFormat="1" applyFont="1" applyFill="1" applyBorder="1"/>
    <xf numFmtId="167" fontId="65" fillId="9" borderId="145" xfId="6" applyNumberFormat="1" applyFont="1" applyFill="1" applyBorder="1" applyAlignment="1">
      <alignment horizontal="right"/>
    </xf>
    <xf numFmtId="169" fontId="65" fillId="9" borderId="145" xfId="0" applyNumberFormat="1" applyFont="1" applyFill="1" applyBorder="1" applyAlignment="1">
      <alignment horizontal="right"/>
    </xf>
    <xf numFmtId="169" fontId="65" fillId="9" borderId="146" xfId="0" applyNumberFormat="1" applyFont="1" applyFill="1" applyBorder="1"/>
    <xf numFmtId="0" fontId="65" fillId="9" borderId="146" xfId="0" applyFont="1" applyFill="1" applyBorder="1"/>
    <xf numFmtId="3" fontId="65" fillId="9" borderId="146" xfId="0" applyNumberFormat="1" applyFont="1" applyFill="1" applyBorder="1"/>
    <xf numFmtId="169" fontId="65" fillId="9" borderId="146" xfId="0" applyNumberFormat="1" applyFont="1" applyFill="1" applyBorder="1" applyAlignment="1">
      <alignment horizontal="right"/>
    </xf>
    <xf numFmtId="167" fontId="65" fillId="9" borderId="146" xfId="6" applyNumberFormat="1" applyFont="1" applyFill="1" applyBorder="1" applyAlignment="1">
      <alignment horizontal="right"/>
    </xf>
    <xf numFmtId="0" fontId="67" fillId="12" borderId="28" xfId="0" applyFont="1" applyFill="1" applyBorder="1"/>
    <xf numFmtId="169" fontId="67" fillId="12" borderId="29" xfId="0" applyNumberFormat="1" applyFont="1" applyFill="1" applyBorder="1"/>
    <xf numFmtId="169" fontId="67" fillId="12" borderId="30" xfId="0" applyNumberFormat="1" applyFont="1" applyFill="1" applyBorder="1"/>
    <xf numFmtId="0" fontId="67" fillId="12" borderId="29" xfId="0" applyFont="1" applyFill="1" applyBorder="1"/>
    <xf numFmtId="0" fontId="67" fillId="9" borderId="0" xfId="0" applyFont="1" applyFill="1" applyAlignment="1">
      <alignment horizontal="right"/>
    </xf>
    <xf numFmtId="0" fontId="65" fillId="9" borderId="0" xfId="0" applyFont="1" applyFill="1" applyAlignment="1">
      <alignment horizontal="center" vertical="center"/>
    </xf>
    <xf numFmtId="169" fontId="65" fillId="9" borderId="0" xfId="0" applyNumberFormat="1" applyFont="1" applyFill="1"/>
    <xf numFmtId="172" fontId="65" fillId="9" borderId="0" xfId="6" applyFont="1" applyFill="1"/>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42" xfId="0" applyFont="1" applyFill="1" applyBorder="1" applyAlignment="1">
      <alignment horizontal="center"/>
    </xf>
    <xf numFmtId="3" fontId="65" fillId="9" borderId="112" xfId="0" applyNumberFormat="1" applyFont="1" applyFill="1" applyBorder="1"/>
    <xf numFmtId="3" fontId="67" fillId="12" borderId="112" xfId="0" applyNumberFormat="1" applyFont="1" applyFill="1" applyBorder="1"/>
    <xf numFmtId="0" fontId="67" fillId="12" borderId="115" xfId="0" applyFont="1" applyFill="1" applyBorder="1"/>
    <xf numFmtId="3" fontId="67" fillId="12" borderId="115" xfId="0" applyNumberFormat="1" applyFont="1" applyFill="1" applyBorder="1"/>
    <xf numFmtId="3" fontId="67" fillId="12" borderId="140" xfId="0" applyNumberFormat="1" applyFont="1" applyFill="1" applyBorder="1"/>
    <xf numFmtId="168" fontId="67" fillId="12" borderId="80" xfId="0" applyNumberFormat="1" applyFont="1" applyFill="1" applyBorder="1"/>
    <xf numFmtId="0" fontId="67" fillId="12" borderId="112" xfId="0" applyFont="1" applyFill="1" applyBorder="1"/>
    <xf numFmtId="0" fontId="67" fillId="12" borderId="140" xfId="0" applyFont="1" applyFill="1" applyBorder="1"/>
    <xf numFmtId="0" fontId="65" fillId="9" borderId="119" xfId="0" applyFont="1" applyFill="1" applyBorder="1" applyAlignment="1">
      <alignment horizontal="center"/>
    </xf>
    <xf numFmtId="0" fontId="65" fillId="9" borderId="80" xfId="0" applyFont="1" applyFill="1" applyBorder="1" applyAlignment="1">
      <alignment horizontal="center"/>
    </xf>
    <xf numFmtId="0" fontId="65" fillId="9" borderId="112" xfId="0" applyFont="1" applyFill="1" applyBorder="1" applyAlignment="1">
      <alignment horizontal="center"/>
    </xf>
    <xf numFmtId="184" fontId="65" fillId="9" borderId="0" xfId="0" applyNumberFormat="1" applyFont="1" applyFill="1"/>
    <xf numFmtId="0" fontId="65" fillId="9" borderId="0" xfId="0" applyFont="1" applyFill="1" applyAlignment="1">
      <alignment wrapText="1"/>
    </xf>
    <xf numFmtId="0" fontId="67" fillId="12" borderId="124" xfId="0" applyFont="1" applyFill="1" applyBorder="1"/>
    <xf numFmtId="0" fontId="67" fillId="12" borderId="121" xfId="0" applyFont="1" applyFill="1" applyBorder="1"/>
    <xf numFmtId="0" fontId="67" fillId="12" borderId="142" xfId="0" applyFont="1" applyFill="1" applyBorder="1"/>
    <xf numFmtId="168" fontId="65" fillId="9" borderId="0" xfId="0" applyNumberFormat="1" applyFont="1" applyFill="1"/>
    <xf numFmtId="0" fontId="67" fillId="9" borderId="0" xfId="0" applyFont="1" applyFill="1" applyAlignment="1">
      <alignment wrapText="1"/>
    </xf>
    <xf numFmtId="3" fontId="65" fillId="9" borderId="0" xfId="0" applyNumberFormat="1" applyFont="1" applyFill="1" applyAlignment="1">
      <alignment wrapText="1"/>
    </xf>
    <xf numFmtId="0" fontId="67" fillId="12" borderId="124" xfId="0" applyFont="1" applyFill="1" applyBorder="1" applyAlignment="1">
      <alignment horizontal="center" vertical="center" wrapText="1"/>
    </xf>
    <xf numFmtId="0" fontId="67" fillId="12" borderId="121" xfId="0" applyFont="1" applyFill="1" applyBorder="1" applyAlignment="1">
      <alignment horizontal="center" vertical="center" wrapText="1"/>
    </xf>
    <xf numFmtId="0" fontId="67" fillId="12" borderId="142" xfId="0" applyFont="1" applyFill="1" applyBorder="1" applyAlignment="1">
      <alignment horizontal="center" vertical="center" wrapText="1"/>
    </xf>
    <xf numFmtId="0" fontId="65" fillId="9" borderId="119" xfId="0" applyFont="1" applyFill="1" applyBorder="1" applyAlignment="1">
      <alignment horizontal="left" vertical="center"/>
    </xf>
    <xf numFmtId="0" fontId="65" fillId="9" borderId="80" xfId="0" applyFont="1" applyFill="1" applyBorder="1" applyAlignment="1">
      <alignment horizontal="center" vertical="center"/>
    </xf>
    <xf numFmtId="0" fontId="65" fillId="9" borderId="80" xfId="0" applyFont="1" applyFill="1" applyBorder="1" applyAlignment="1">
      <alignment horizontal="center" vertical="center" wrapText="1"/>
    </xf>
    <xf numFmtId="14" fontId="65" fillId="9" borderId="80" xfId="0" applyNumberFormat="1" applyFont="1" applyFill="1" applyBorder="1" applyAlignment="1">
      <alignment horizontal="center" vertical="center"/>
    </xf>
    <xf numFmtId="3" fontId="65" fillId="9" borderId="80" xfId="0" applyNumberFormat="1" applyFont="1" applyFill="1" applyBorder="1" applyAlignment="1">
      <alignment vertical="center"/>
    </xf>
    <xf numFmtId="3" fontId="65" fillId="9" borderId="112" xfId="0" applyNumberFormat="1" applyFont="1" applyFill="1" applyBorder="1" applyAlignment="1">
      <alignment vertical="center"/>
    </xf>
    <xf numFmtId="16" fontId="65" fillId="9" borderId="0" xfId="0" applyNumberFormat="1" applyFont="1" applyFill="1"/>
    <xf numFmtId="0" fontId="65" fillId="9" borderId="168" xfId="0" applyFont="1" applyFill="1" applyBorder="1" applyAlignment="1">
      <alignment horizontal="left" vertical="center"/>
    </xf>
    <xf numFmtId="3" fontId="65" fillId="9" borderId="164" xfId="0" applyNumberFormat="1" applyFont="1" applyFill="1" applyBorder="1" applyAlignment="1">
      <alignment vertical="center"/>
    </xf>
    <xf numFmtId="3" fontId="65" fillId="9" borderId="122" xfId="0" applyNumberFormat="1" applyFont="1" applyFill="1" applyBorder="1" applyAlignment="1">
      <alignment vertical="center"/>
    </xf>
    <xf numFmtId="0" fontId="65" fillId="9" borderId="119" xfId="0" applyFont="1" applyFill="1" applyBorder="1" applyAlignment="1">
      <alignment vertical="center"/>
    </xf>
    <xf numFmtId="0" fontId="65" fillId="9" borderId="80" xfId="0" applyFont="1" applyFill="1" applyBorder="1" applyAlignment="1">
      <alignment vertical="center" wrapText="1"/>
    </xf>
    <xf numFmtId="0" fontId="67" fillId="12" borderId="124" xfId="0" applyFont="1" applyFill="1" applyBorder="1" applyAlignment="1">
      <alignment horizontal="center" vertical="center"/>
    </xf>
    <xf numFmtId="0" fontId="65" fillId="9" borderId="112" xfId="0" applyFont="1" applyFill="1" applyBorder="1" applyAlignment="1">
      <alignment wrapText="1"/>
    </xf>
    <xf numFmtId="0" fontId="65" fillId="12" borderId="80" xfId="0" applyFont="1" applyFill="1" applyBorder="1" applyAlignment="1">
      <alignment wrapText="1"/>
    </xf>
    <xf numFmtId="0" fontId="65" fillId="12" borderId="112" xfId="0" applyFont="1" applyFill="1" applyBorder="1" applyAlignment="1">
      <alignment wrapText="1"/>
    </xf>
    <xf numFmtId="3" fontId="65" fillId="0" borderId="80" xfId="0" applyNumberFormat="1" applyFont="1" applyBorder="1" applyAlignment="1">
      <alignment wrapText="1"/>
    </xf>
    <xf numFmtId="3" fontId="67" fillId="12" borderId="80" xfId="0" applyNumberFormat="1" applyFont="1" applyFill="1" applyBorder="1" applyAlignment="1">
      <alignment wrapText="1"/>
    </xf>
    <xf numFmtId="14" fontId="65" fillId="9" borderId="0" xfId="0" applyNumberFormat="1" applyFont="1" applyFill="1" applyAlignment="1">
      <alignment wrapText="1"/>
    </xf>
    <xf numFmtId="0" fontId="65" fillId="9" borderId="80" xfId="0" applyFont="1" applyFill="1" applyBorder="1" applyAlignment="1">
      <alignment vertical="center"/>
    </xf>
    <xf numFmtId="0" fontId="67" fillId="12" borderId="121" xfId="0" applyFont="1" applyFill="1" applyBorder="1" applyAlignment="1">
      <alignment horizontal="center" vertical="center"/>
    </xf>
    <xf numFmtId="0" fontId="67" fillId="12" borderId="142" xfId="0" applyFont="1" applyFill="1" applyBorder="1" applyAlignment="1">
      <alignment horizontal="center" vertical="center"/>
    </xf>
    <xf numFmtId="3" fontId="65" fillId="9" borderId="80" xfId="0" applyNumberFormat="1" applyFont="1" applyFill="1" applyBorder="1" applyAlignment="1">
      <alignment horizontal="right" vertical="center"/>
    </xf>
    <xf numFmtId="3" fontId="65" fillId="0" borderId="80" xfId="0" applyNumberFormat="1" applyFont="1" applyBorder="1"/>
    <xf numFmtId="0" fontId="65" fillId="9" borderId="173" xfId="0" applyFont="1" applyFill="1" applyBorder="1" applyAlignment="1">
      <alignment horizontal="left" vertical="center"/>
    </xf>
    <xf numFmtId="168" fontId="65" fillId="9" borderId="25" xfId="7" applyFont="1" applyFill="1" applyBorder="1" applyAlignment="1">
      <alignment horizontal="center" vertical="center" wrapText="1"/>
    </xf>
    <xf numFmtId="168" fontId="65" fillId="9" borderId="123" xfId="7" applyFont="1" applyFill="1" applyBorder="1" applyAlignment="1">
      <alignment horizontal="center" vertical="center" wrapText="1"/>
    </xf>
    <xf numFmtId="168" fontId="67" fillId="12" borderId="115" xfId="0" applyNumberFormat="1" applyFont="1" applyFill="1" applyBorder="1"/>
    <xf numFmtId="168" fontId="67" fillId="12" borderId="140" xfId="0" applyNumberFormat="1" applyFont="1" applyFill="1" applyBorder="1"/>
    <xf numFmtId="0" fontId="61" fillId="9" borderId="0" xfId="0" applyFont="1" applyFill="1"/>
    <xf numFmtId="0" fontId="65" fillId="9" borderId="119" xfId="0" applyFont="1" applyFill="1" applyBorder="1" applyAlignment="1">
      <alignment horizontal="left" vertical="center" wrapText="1"/>
    </xf>
    <xf numFmtId="3" fontId="67" fillId="12" borderId="140" xfId="0" applyNumberFormat="1" applyFont="1" applyFill="1" applyBorder="1" applyAlignment="1">
      <alignment horizontal="right"/>
    </xf>
    <xf numFmtId="0" fontId="67" fillId="12" borderId="177" xfId="0" applyFont="1" applyFill="1" applyBorder="1" applyAlignment="1">
      <alignment horizontal="center" vertical="center"/>
    </xf>
    <xf numFmtId="0" fontId="67" fillId="12" borderId="177" xfId="0" applyFont="1" applyFill="1" applyBorder="1" applyAlignment="1">
      <alignment horizontal="center" vertical="center" wrapText="1"/>
    </xf>
    <xf numFmtId="0" fontId="67" fillId="12" borderId="29" xfId="0" applyFont="1" applyFill="1" applyBorder="1" applyAlignment="1">
      <alignment horizontal="center" vertical="center" wrapText="1"/>
    </xf>
    <xf numFmtId="0" fontId="66" fillId="12" borderId="151" xfId="0" applyFont="1" applyFill="1" applyBorder="1"/>
    <xf numFmtId="0" fontId="65" fillId="9" borderId="151" xfId="0" applyFont="1" applyFill="1" applyBorder="1"/>
    <xf numFmtId="0" fontId="65" fillId="9" borderId="154" xfId="0" applyFont="1" applyFill="1" applyBorder="1"/>
    <xf numFmtId="3" fontId="65" fillId="0" borderId="151" xfId="0" applyNumberFormat="1" applyFont="1" applyBorder="1"/>
    <xf numFmtId="3" fontId="65" fillId="9" borderId="151" xfId="0" applyNumberFormat="1" applyFont="1" applyFill="1" applyBorder="1"/>
    <xf numFmtId="0" fontId="65" fillId="9" borderId="151" xfId="0" applyFont="1" applyFill="1" applyBorder="1" applyAlignment="1">
      <alignment wrapText="1"/>
    </xf>
    <xf numFmtId="0" fontId="66" fillId="12" borderId="151" xfId="0" applyFont="1" applyFill="1" applyBorder="1" applyAlignment="1">
      <alignment horizontal="left" vertical="center"/>
    </xf>
    <xf numFmtId="168" fontId="67" fillId="12" borderId="151" xfId="7" applyFont="1" applyFill="1" applyBorder="1" applyAlignment="1">
      <alignment horizontal="left" vertical="center"/>
    </xf>
    <xf numFmtId="3" fontId="67" fillId="0" borderId="151" xfId="0" applyNumberFormat="1" applyFont="1" applyBorder="1" applyAlignment="1">
      <alignment horizontal="right" vertical="center"/>
    </xf>
    <xf numFmtId="3" fontId="65" fillId="9" borderId="151" xfId="0" applyNumberFormat="1" applyFont="1" applyFill="1" applyBorder="1" applyAlignment="1">
      <alignment horizontal="right" vertical="center"/>
    </xf>
    <xf numFmtId="0" fontId="65" fillId="0" borderId="151" xfId="0" applyFont="1" applyBorder="1"/>
    <xf numFmtId="0" fontId="65" fillId="9" borderId="178" xfId="0" applyFont="1" applyFill="1" applyBorder="1"/>
    <xf numFmtId="3" fontId="65" fillId="0" borderId="152" xfId="0" applyNumberFormat="1" applyFont="1" applyBorder="1"/>
    <xf numFmtId="0" fontId="65" fillId="9" borderId="152" xfId="0" applyFont="1" applyFill="1" applyBorder="1"/>
    <xf numFmtId="0" fontId="65" fillId="9" borderId="111" xfId="0" applyFont="1" applyFill="1" applyBorder="1"/>
    <xf numFmtId="0" fontId="65" fillId="9" borderId="178" xfId="0" applyFont="1" applyFill="1" applyBorder="1" applyAlignment="1">
      <alignment wrapText="1"/>
    </xf>
    <xf numFmtId="0" fontId="66" fillId="12" borderId="153" xfId="0" applyFont="1" applyFill="1" applyBorder="1"/>
    <xf numFmtId="3" fontId="67" fillId="12" borderId="153" xfId="0" applyNumberFormat="1" applyFont="1" applyFill="1" applyBorder="1"/>
    <xf numFmtId="0" fontId="65" fillId="9" borderId="168" xfId="0" applyFont="1" applyFill="1" applyBorder="1"/>
    <xf numFmtId="3" fontId="65" fillId="9" borderId="167" xfId="0" applyNumberFormat="1" applyFont="1" applyFill="1" applyBorder="1"/>
    <xf numFmtId="3" fontId="65" fillId="9" borderId="122" xfId="0" applyNumberFormat="1" applyFont="1" applyFill="1" applyBorder="1"/>
    <xf numFmtId="168" fontId="65" fillId="9" borderId="80" xfId="120" applyFont="1" applyFill="1" applyBorder="1"/>
    <xf numFmtId="168" fontId="67" fillId="12" borderId="121" xfId="7" applyFont="1" applyFill="1" applyBorder="1" applyAlignment="1">
      <alignment horizontal="center" vertical="center" wrapText="1"/>
    </xf>
    <xf numFmtId="0" fontId="67" fillId="11" borderId="124" xfId="0" applyFont="1" applyFill="1" applyBorder="1" applyAlignment="1">
      <alignment horizontal="center"/>
    </xf>
    <xf numFmtId="0" fontId="67" fillId="11" borderId="121" xfId="0" applyFont="1" applyFill="1" applyBorder="1" applyAlignment="1">
      <alignment horizontal="center"/>
    </xf>
    <xf numFmtId="0" fontId="70" fillId="9" borderId="0" xfId="0" applyFont="1" applyFill="1" applyAlignment="1">
      <alignment vertical="center"/>
    </xf>
    <xf numFmtId="0" fontId="69" fillId="9" borderId="0" xfId="0" applyFont="1" applyFill="1" applyAlignment="1">
      <alignment vertical="center"/>
    </xf>
    <xf numFmtId="0" fontId="79" fillId="9" borderId="0" xfId="0" applyFont="1" applyFill="1" applyAlignment="1">
      <alignment vertical="center"/>
    </xf>
    <xf numFmtId="0" fontId="68" fillId="9" borderId="0" xfId="0" applyFont="1" applyFill="1" applyAlignment="1">
      <alignment horizontal="justify" vertical="center"/>
    </xf>
    <xf numFmtId="0" fontId="68" fillId="9" borderId="0" xfId="0" applyFont="1" applyFill="1" applyAlignment="1">
      <alignment horizontal="left" vertical="center" wrapText="1"/>
    </xf>
    <xf numFmtId="0" fontId="68" fillId="9" borderId="0" xfId="0" applyFont="1" applyFill="1" applyAlignment="1">
      <alignment horizontal="center" vertical="center"/>
    </xf>
    <xf numFmtId="3" fontId="68" fillId="9" borderId="0" xfId="0" applyNumberFormat="1" applyFont="1" applyFill="1" applyAlignment="1">
      <alignment horizontal="center" vertical="center"/>
    </xf>
    <xf numFmtId="0" fontId="69" fillId="9" borderId="0" xfId="0" applyFont="1" applyFill="1" applyAlignment="1">
      <alignment horizontal="right"/>
    </xf>
    <xf numFmtId="0" fontId="67" fillId="11" borderId="124" xfId="0" applyFont="1" applyFill="1" applyBorder="1" applyAlignment="1">
      <alignment horizontal="center" vertical="center"/>
    </xf>
    <xf numFmtId="0" fontId="67" fillId="11" borderId="142" xfId="0" applyFont="1" applyFill="1" applyBorder="1" applyAlignment="1">
      <alignment horizontal="center" wrapText="1"/>
    </xf>
    <xf numFmtId="9" fontId="65" fillId="9" borderId="112" xfId="25" applyFont="1" applyFill="1" applyBorder="1"/>
    <xf numFmtId="9" fontId="65" fillId="9" borderId="0" xfId="25" applyFont="1" applyFill="1" applyBorder="1"/>
    <xf numFmtId="0" fontId="65" fillId="9" borderId="168" xfId="0" applyFont="1" applyFill="1" applyBorder="1" applyAlignment="1">
      <alignment wrapText="1"/>
    </xf>
    <xf numFmtId="3" fontId="65" fillId="9" borderId="164" xfId="0" applyNumberFormat="1" applyFont="1" applyFill="1" applyBorder="1"/>
    <xf numFmtId="168" fontId="67" fillId="12" borderId="112" xfId="0" applyNumberFormat="1" applyFont="1" applyFill="1" applyBorder="1"/>
    <xf numFmtId="3" fontId="65" fillId="12" borderId="112" xfId="0" applyNumberFormat="1" applyFont="1" applyFill="1" applyBorder="1"/>
    <xf numFmtId="0" fontId="76" fillId="11" borderId="28" xfId="16" applyFont="1" applyFill="1" applyBorder="1" applyAlignment="1">
      <alignment horizontal="left" vertical="center"/>
    </xf>
    <xf numFmtId="3" fontId="76" fillId="11" borderId="77" xfId="9" applyNumberFormat="1" applyFont="1" applyFill="1" applyBorder="1" applyAlignment="1">
      <alignment horizontal="right" vertical="center"/>
    </xf>
    <xf numFmtId="1" fontId="65" fillId="9" borderId="80" xfId="20" applyNumberFormat="1" applyFont="1" applyFill="1" applyBorder="1"/>
    <xf numFmtId="1" fontId="65" fillId="9" borderId="112" xfId="6" applyNumberFormat="1" applyFont="1" applyFill="1" applyBorder="1"/>
    <xf numFmtId="0" fontId="67" fillId="0" borderId="28" xfId="0" applyFont="1" applyBorder="1"/>
    <xf numFmtId="169" fontId="67" fillId="0" borderId="29" xfId="0" applyNumberFormat="1" applyFont="1" applyBorder="1"/>
    <xf numFmtId="169" fontId="67" fillId="0" borderId="30" xfId="0" applyNumberFormat="1" applyFont="1" applyBorder="1"/>
    <xf numFmtId="0" fontId="67" fillId="0" borderId="29" xfId="0" applyFont="1" applyBorder="1"/>
    <xf numFmtId="169" fontId="67" fillId="0" borderId="30" xfId="0" applyNumberFormat="1" applyFont="1" applyBorder="1" applyAlignment="1">
      <alignment horizontal="right"/>
    </xf>
    <xf numFmtId="0" fontId="67" fillId="0" borderId="125" xfId="0" applyFont="1" applyBorder="1"/>
    <xf numFmtId="3" fontId="67" fillId="0" borderId="115" xfId="0" applyNumberFormat="1" applyFont="1" applyBorder="1"/>
    <xf numFmtId="3" fontId="67" fillId="0" borderId="140" xfId="0" applyNumberFormat="1" applyFont="1" applyBorder="1"/>
    <xf numFmtId="0" fontId="67" fillId="0" borderId="115" xfId="0" applyFont="1" applyBorder="1"/>
    <xf numFmtId="0" fontId="67" fillId="0" borderId="140" xfId="0" applyFont="1" applyBorder="1"/>
    <xf numFmtId="0" fontId="65" fillId="0" borderId="140" xfId="0" applyFont="1" applyBorder="1"/>
    <xf numFmtId="0" fontId="65" fillId="0" borderId="115" xfId="0" applyFont="1" applyBorder="1" applyAlignment="1">
      <alignment wrapText="1"/>
    </xf>
    <xf numFmtId="0" fontId="65" fillId="0" borderId="140" xfId="0" applyFont="1" applyBorder="1" applyAlignment="1">
      <alignment wrapText="1"/>
    </xf>
    <xf numFmtId="168" fontId="67" fillId="9" borderId="80" xfId="7" applyFont="1" applyFill="1" applyBorder="1"/>
    <xf numFmtId="0" fontId="67" fillId="0" borderId="80" xfId="0" applyFont="1" applyBorder="1" applyAlignment="1">
      <alignment horizontal="center"/>
    </xf>
    <xf numFmtId="187" fontId="67" fillId="0" borderId="80" xfId="0" applyNumberFormat="1" applyFont="1" applyBorder="1"/>
    <xf numFmtId="4" fontId="67" fillId="0" borderId="80" xfId="0" applyNumberFormat="1" applyFont="1" applyBorder="1"/>
    <xf numFmtId="167" fontId="65" fillId="0" borderId="112" xfId="119" applyNumberFormat="1" applyFont="1" applyFill="1" applyBorder="1"/>
    <xf numFmtId="168" fontId="67" fillId="0" borderId="140" xfId="7" applyFont="1" applyFill="1" applyBorder="1"/>
    <xf numFmtId="3" fontId="67" fillId="0" borderId="80" xfId="0" applyNumberFormat="1" applyFont="1" applyBorder="1"/>
    <xf numFmtId="188" fontId="67" fillId="0" borderId="80" xfId="0" applyNumberFormat="1" applyFont="1" applyBorder="1"/>
    <xf numFmtId="0" fontId="81" fillId="0" borderId="0" xfId="22" applyFont="1"/>
    <xf numFmtId="168" fontId="82" fillId="0" borderId="111" xfId="7" applyFont="1" applyBorder="1" applyAlignment="1">
      <alignment horizontal="left"/>
    </xf>
    <xf numFmtId="183" fontId="82" fillId="0" borderId="151" xfId="22" applyNumberFormat="1" applyFont="1" applyBorder="1" applyAlignment="1">
      <alignment horizontal="right"/>
    </xf>
    <xf numFmtId="183" fontId="82" fillId="0" borderId="136" xfId="22" applyNumberFormat="1" applyFont="1" applyBorder="1" applyAlignment="1">
      <alignment horizontal="right"/>
    </xf>
    <xf numFmtId="0" fontId="82" fillId="0" borderId="0" xfId="22" applyFont="1"/>
    <xf numFmtId="168" fontId="82" fillId="0" borderId="111" xfId="7" applyFont="1" applyBorder="1"/>
    <xf numFmtId="183" fontId="67" fillId="0" borderId="136" xfId="22" applyNumberFormat="1" applyFont="1" applyBorder="1" applyAlignment="1">
      <alignment horizontal="right"/>
    </xf>
    <xf numFmtId="4" fontId="83" fillId="9" borderId="80" xfId="0" applyNumberFormat="1" applyFont="1" applyFill="1" applyBorder="1"/>
    <xf numFmtId="3" fontId="83" fillId="9" borderId="80" xfId="0" applyNumberFormat="1" applyFont="1" applyFill="1" applyBorder="1"/>
    <xf numFmtId="0" fontId="84" fillId="12" borderId="80" xfId="0" applyFont="1" applyFill="1" applyBorder="1"/>
    <xf numFmtId="3" fontId="84" fillId="12" borderId="80" xfId="0" applyNumberFormat="1" applyFont="1" applyFill="1" applyBorder="1"/>
    <xf numFmtId="3" fontId="83" fillId="9" borderId="112" xfId="0" applyNumberFormat="1" applyFont="1" applyFill="1" applyBorder="1"/>
    <xf numFmtId="0" fontId="1" fillId="0" borderId="61" xfId="16" applyFont="1" applyBorder="1" applyAlignment="1">
      <alignment horizontal="left" vertical="center"/>
    </xf>
    <xf numFmtId="3" fontId="1" fillId="0" borderId="127" xfId="16" applyNumberFormat="1" applyFont="1" applyBorder="1" applyAlignment="1">
      <alignment horizontal="left" vertical="center"/>
    </xf>
    <xf numFmtId="0" fontId="1" fillId="0" borderId="110" xfId="16" applyFont="1" applyBorder="1" applyAlignment="1">
      <alignment horizontal="left" vertical="center"/>
    </xf>
    <xf numFmtId="0" fontId="1" fillId="0" borderId="0" xfId="16" applyFont="1" applyBorder="1" applyAlignment="1">
      <alignment horizontal="left" vertical="center"/>
    </xf>
    <xf numFmtId="3" fontId="1" fillId="0" borderId="182" xfId="16" applyNumberFormat="1" applyFont="1" applyBorder="1" applyAlignment="1">
      <alignment horizontal="right" vertical="center"/>
    </xf>
    <xf numFmtId="0" fontId="1" fillId="0" borderId="108" xfId="16" applyFont="1" applyBorder="1"/>
    <xf numFmtId="0" fontId="1" fillId="11" borderId="92" xfId="16" applyFont="1" applyFill="1" applyBorder="1" applyAlignment="1">
      <alignment horizontal="left" vertical="center"/>
    </xf>
    <xf numFmtId="0" fontId="1" fillId="11" borderId="98" xfId="16" applyFont="1" applyFill="1" applyBorder="1" applyAlignment="1">
      <alignment horizontal="left" vertical="center"/>
    </xf>
    <xf numFmtId="3" fontId="1" fillId="0" borderId="184" xfId="16" applyNumberFormat="1" applyFont="1" applyBorder="1" applyAlignment="1">
      <alignment horizontal="right" vertical="center"/>
    </xf>
    <xf numFmtId="0" fontId="1" fillId="11" borderId="30" xfId="16" applyFont="1" applyFill="1" applyBorder="1" applyAlignment="1">
      <alignment horizontal="left" vertical="center"/>
    </xf>
    <xf numFmtId="3" fontId="1" fillId="0" borderId="188" xfId="16" applyNumberFormat="1" applyFont="1" applyBorder="1" applyAlignment="1">
      <alignment horizontal="left" vertical="center"/>
    </xf>
    <xf numFmtId="3" fontId="65" fillId="9" borderId="152" xfId="0" applyNumberFormat="1" applyFont="1" applyFill="1" applyBorder="1"/>
    <xf numFmtId="0" fontId="67" fillId="9" borderId="0" xfId="21" applyFont="1" applyFill="1" applyAlignment="1">
      <alignment horizontal="center"/>
    </xf>
    <xf numFmtId="0" fontId="71" fillId="9" borderId="0" xfId="21" applyFont="1" applyFill="1" applyAlignment="1">
      <alignment horizontal="center"/>
    </xf>
    <xf numFmtId="0" fontId="67" fillId="12" borderId="121" xfId="0" applyFont="1" applyFill="1" applyBorder="1" applyAlignment="1">
      <alignment horizontal="center" wrapText="1"/>
    </xf>
    <xf numFmtId="0" fontId="67" fillId="12" borderId="142" xfId="0" applyFont="1" applyFill="1" applyBorder="1" applyAlignment="1">
      <alignment horizontal="center" wrapText="1"/>
    </xf>
    <xf numFmtId="0" fontId="67" fillId="12" borderId="173" xfId="0" applyFont="1" applyFill="1" applyBorder="1" applyAlignment="1">
      <alignment horizontal="center"/>
    </xf>
    <xf numFmtId="177" fontId="65" fillId="0" borderId="136" xfId="22" applyNumberFormat="1" applyFont="1" applyBorder="1" applyAlignment="1">
      <alignment horizontal="right"/>
    </xf>
    <xf numFmtId="3" fontId="83" fillId="9" borderId="122" xfId="0" applyNumberFormat="1" applyFont="1" applyFill="1" applyBorder="1"/>
    <xf numFmtId="0" fontId="85" fillId="0" borderId="110" xfId="0" applyFont="1" applyBorder="1"/>
    <xf numFmtId="168" fontId="67" fillId="9" borderId="187" xfId="21" applyNumberFormat="1" applyFont="1" applyFill="1" applyBorder="1"/>
    <xf numFmtId="3" fontId="67" fillId="9" borderId="187" xfId="21" applyNumberFormat="1" applyFont="1" applyFill="1" applyBorder="1"/>
    <xf numFmtId="3" fontId="65" fillId="9" borderId="187" xfId="21" applyNumberFormat="1" applyFont="1" applyFill="1" applyBorder="1"/>
    <xf numFmtId="3" fontId="65" fillId="0" borderId="187" xfId="21" applyNumberFormat="1" applyFont="1" applyBorder="1"/>
    <xf numFmtId="3" fontId="67" fillId="11" borderId="185" xfId="20" applyNumberFormat="1" applyFont="1" applyFill="1" applyBorder="1" applyAlignment="1">
      <alignment horizontal="center"/>
    </xf>
    <xf numFmtId="3" fontId="67" fillId="11" borderId="186" xfId="20" applyNumberFormat="1" applyFont="1" applyFill="1" applyBorder="1" applyAlignment="1">
      <alignment horizontal="center"/>
    </xf>
    <xf numFmtId="4" fontId="65" fillId="0" borderId="112" xfId="20" applyNumberFormat="1" applyFont="1" applyBorder="1"/>
    <xf numFmtId="1" fontId="65" fillId="9" borderId="115" xfId="20" applyNumberFormat="1" applyFont="1" applyFill="1" applyBorder="1"/>
    <xf numFmtId="1" fontId="65" fillId="9" borderId="140" xfId="20" applyNumberFormat="1" applyFont="1" applyFill="1" applyBorder="1"/>
    <xf numFmtId="0" fontId="67" fillId="12" borderId="124" xfId="0" applyFont="1" applyFill="1" applyBorder="1" applyAlignment="1">
      <alignment horizontal="left"/>
    </xf>
    <xf numFmtId="3" fontId="65" fillId="9" borderId="112" xfId="0" applyNumberFormat="1" applyFont="1" applyFill="1" applyBorder="1" applyAlignment="1">
      <alignment wrapText="1"/>
    </xf>
    <xf numFmtId="3" fontId="67" fillId="12" borderId="112" xfId="0" applyNumberFormat="1" applyFont="1" applyFill="1" applyBorder="1" applyAlignment="1">
      <alignment wrapText="1"/>
    </xf>
    <xf numFmtId="3" fontId="67" fillId="0" borderId="115" xfId="0" applyNumberFormat="1" applyFont="1" applyBorder="1" applyAlignment="1">
      <alignment wrapText="1"/>
    </xf>
    <xf numFmtId="3" fontId="67" fillId="0" borderId="140" xfId="0" applyNumberFormat="1" applyFont="1" applyBorder="1" applyAlignment="1">
      <alignment wrapText="1"/>
    </xf>
    <xf numFmtId="0" fontId="67" fillId="12" borderId="75" xfId="0" applyFont="1" applyFill="1" applyBorder="1"/>
    <xf numFmtId="3" fontId="67" fillId="12" borderId="77" xfId="0" applyNumberFormat="1" applyFont="1" applyFill="1" applyBorder="1"/>
    <xf numFmtId="0" fontId="67" fillId="12" borderId="25" xfId="0" applyFont="1" applyFill="1" applyBorder="1"/>
    <xf numFmtId="0" fontId="67" fillId="12" borderId="123" xfId="0" applyFont="1" applyFill="1" applyBorder="1"/>
    <xf numFmtId="3" fontId="67" fillId="12" borderId="183" xfId="0" applyNumberFormat="1" applyFont="1" applyFill="1" applyBorder="1"/>
    <xf numFmtId="3" fontId="84" fillId="12" borderId="77" xfId="0" applyNumberFormat="1" applyFont="1" applyFill="1" applyBorder="1"/>
    <xf numFmtId="0" fontId="67" fillId="0" borderId="0" xfId="0" applyFont="1" applyAlignment="1">
      <alignment horizontal="center" vertical="center"/>
    </xf>
    <xf numFmtId="0" fontId="75" fillId="9" borderId="119" xfId="20" applyFont="1" applyFill="1" applyBorder="1" applyAlignment="1">
      <alignment horizontal="left"/>
    </xf>
    <xf numFmtId="189" fontId="65" fillId="9" borderId="80" xfId="7" applyNumberFormat="1" applyFont="1" applyFill="1" applyBorder="1"/>
    <xf numFmtId="167" fontId="67" fillId="9" borderId="115" xfId="6" applyNumberFormat="1" applyFont="1" applyFill="1" applyBorder="1"/>
    <xf numFmtId="0" fontId="65" fillId="9" borderId="0" xfId="0" applyFont="1" applyFill="1" applyAlignment="1">
      <alignment horizontal="left" vertical="center"/>
    </xf>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42" xfId="0" applyFont="1" applyFill="1" applyBorder="1" applyAlignment="1">
      <alignment horizontal="center"/>
    </xf>
    <xf numFmtId="0" fontId="65" fillId="9" borderId="80" xfId="0" applyFont="1" applyFill="1" applyBorder="1" applyAlignment="1">
      <alignment horizontal="center" vertical="center" wrapText="1"/>
    </xf>
    <xf numFmtId="0" fontId="86" fillId="9" borderId="109" xfId="206" applyFill="1" applyBorder="1" applyAlignment="1">
      <alignment vertical="center" wrapText="1"/>
    </xf>
    <xf numFmtId="0" fontId="65" fillId="9" borderId="0" xfId="0" applyFont="1" applyFill="1" applyAlignment="1">
      <alignment horizontal="center"/>
    </xf>
    <xf numFmtId="0" fontId="67" fillId="9" borderId="0" xfId="0" applyFont="1" applyFill="1" applyAlignment="1">
      <alignment horizontal="center"/>
    </xf>
    <xf numFmtId="0" fontId="67" fillId="0" borderId="0" xfId="0" applyFont="1" applyAlignment="1">
      <alignment vertical="center"/>
    </xf>
    <xf numFmtId="0" fontId="68" fillId="9" borderId="140" xfId="0" applyFont="1" applyFill="1" applyBorder="1" applyAlignment="1">
      <alignment horizontal="justify" vertical="center"/>
    </xf>
    <xf numFmtId="0" fontId="87" fillId="0" borderId="111" xfId="22" applyFont="1" applyBorder="1"/>
    <xf numFmtId="0" fontId="87" fillId="0" borderId="111" xfId="22" applyFont="1" applyBorder="1" applyAlignment="1">
      <alignment horizontal="left"/>
    </xf>
    <xf numFmtId="3" fontId="67" fillId="0" borderId="80" xfId="0" applyNumberFormat="1" applyFont="1" applyFill="1" applyBorder="1"/>
    <xf numFmtId="14" fontId="65" fillId="0" borderId="119" xfId="0" applyNumberFormat="1" applyFont="1" applyFill="1" applyBorder="1" applyAlignment="1">
      <alignment horizontal="center"/>
    </xf>
    <xf numFmtId="190" fontId="65" fillId="0" borderId="80" xfId="0" applyNumberFormat="1" applyFont="1" applyFill="1" applyBorder="1" applyAlignment="1">
      <alignment horizontal="center"/>
    </xf>
    <xf numFmtId="0" fontId="65" fillId="0" borderId="80" xfId="0" applyFont="1" applyFill="1" applyBorder="1" applyAlignment="1">
      <alignment horizontal="center"/>
    </xf>
    <xf numFmtId="190" fontId="65" fillId="0" borderId="115" xfId="0" applyNumberFormat="1" applyFont="1" applyFill="1" applyBorder="1" applyAlignment="1">
      <alignment horizontal="center"/>
    </xf>
    <xf numFmtId="0" fontId="65" fillId="0" borderId="115" xfId="0" applyFont="1" applyFill="1" applyBorder="1" applyAlignment="1">
      <alignment horizontal="center"/>
    </xf>
    <xf numFmtId="0" fontId="68" fillId="0" borderId="109" xfId="0" applyFont="1" applyFill="1" applyBorder="1" applyAlignment="1">
      <alignment vertical="center" wrapText="1"/>
    </xf>
    <xf numFmtId="0" fontId="65" fillId="0" borderId="0" xfId="0" applyFont="1" applyFill="1"/>
    <xf numFmtId="0" fontId="65" fillId="0" borderId="110" xfId="22" applyFont="1" applyFill="1" applyBorder="1"/>
    <xf numFmtId="168" fontId="65" fillId="0" borderId="178" xfId="7" applyFont="1" applyFill="1" applyBorder="1"/>
    <xf numFmtId="183" fontId="65" fillId="0" borderId="151" xfId="22" applyNumberFormat="1" applyFont="1" applyFill="1" applyBorder="1" applyAlignment="1">
      <alignment horizontal="right"/>
    </xf>
    <xf numFmtId="0" fontId="65" fillId="0" borderId="111" xfId="22" applyFont="1" applyFill="1" applyBorder="1"/>
    <xf numFmtId="0" fontId="65" fillId="0" borderId="0" xfId="21" applyFont="1" applyFill="1"/>
    <xf numFmtId="3" fontId="65" fillId="9" borderId="87" xfId="21" applyNumberFormat="1" applyFont="1" applyFill="1" applyBorder="1"/>
    <xf numFmtId="0" fontId="2" fillId="0" borderId="0" xfId="16" applyFont="1" applyFill="1" applyAlignment="1">
      <alignment horizontal="left" vertical="center"/>
    </xf>
    <xf numFmtId="168" fontId="67" fillId="0" borderId="115" xfId="7" applyFont="1" applyBorder="1"/>
    <xf numFmtId="14" fontId="67" fillId="11" borderId="181" xfId="21" applyNumberFormat="1" applyFont="1" applyFill="1" applyBorder="1" applyAlignment="1">
      <alignment horizontal="center"/>
    </xf>
    <xf numFmtId="168" fontId="67" fillId="9" borderId="192" xfId="21" applyNumberFormat="1" applyFont="1" applyFill="1" applyBorder="1"/>
    <xf numFmtId="168" fontId="67" fillId="9" borderId="193" xfId="21" applyNumberFormat="1" applyFont="1" applyFill="1" applyBorder="1"/>
    <xf numFmtId="168" fontId="67" fillId="9" borderId="181" xfId="21" applyNumberFormat="1" applyFont="1" applyFill="1" applyBorder="1"/>
    <xf numFmtId="0" fontId="67" fillId="9" borderId="0" xfId="21" applyFont="1" applyFill="1" applyBorder="1"/>
    <xf numFmtId="3" fontId="65" fillId="9" borderId="0" xfId="21" applyNumberFormat="1" applyFont="1" applyFill="1" applyBorder="1"/>
    <xf numFmtId="3" fontId="65" fillId="9" borderId="181" xfId="21" applyNumberFormat="1" applyFont="1" applyFill="1" applyBorder="1"/>
    <xf numFmtId="3" fontId="65" fillId="9" borderId="0" xfId="21" applyNumberFormat="1" applyFont="1" applyFill="1" applyBorder="1" applyAlignment="1">
      <alignment wrapText="1"/>
    </xf>
    <xf numFmtId="3" fontId="65" fillId="9" borderId="141" xfId="21" applyNumberFormat="1" applyFont="1" applyFill="1" applyBorder="1"/>
    <xf numFmtId="3" fontId="65" fillId="9" borderId="87" xfId="6" applyNumberFormat="1" applyFont="1" applyFill="1" applyBorder="1" applyAlignment="1">
      <alignment horizontal="right"/>
    </xf>
    <xf numFmtId="3" fontId="66" fillId="9" borderId="0" xfId="21" applyNumberFormat="1" applyFont="1" applyFill="1" applyBorder="1"/>
    <xf numFmtId="3" fontId="65" fillId="9" borderId="194" xfId="21" applyNumberFormat="1" applyFont="1" applyFill="1" applyBorder="1"/>
    <xf numFmtId="3" fontId="66" fillId="9" borderId="87" xfId="21" applyNumberFormat="1" applyFont="1" applyFill="1" applyBorder="1"/>
    <xf numFmtId="167" fontId="65" fillId="9" borderId="194" xfId="6" applyNumberFormat="1" applyFont="1" applyFill="1" applyBorder="1"/>
    <xf numFmtId="172" fontId="67" fillId="9" borderId="87" xfId="6" applyFont="1" applyFill="1" applyBorder="1"/>
    <xf numFmtId="167" fontId="65" fillId="9" borderId="141" xfId="6" applyNumberFormat="1" applyFont="1" applyFill="1" applyBorder="1"/>
    <xf numFmtId="172" fontId="65" fillId="9" borderId="191" xfId="6" applyFont="1" applyFill="1" applyBorder="1"/>
    <xf numFmtId="172" fontId="65" fillId="9" borderId="181" xfId="6" applyFont="1" applyFill="1" applyBorder="1"/>
    <xf numFmtId="172" fontId="65" fillId="9" borderId="141" xfId="6" applyFont="1" applyFill="1" applyBorder="1"/>
    <xf numFmtId="0" fontId="67" fillId="9" borderId="141" xfId="21" applyFont="1" applyFill="1" applyBorder="1"/>
    <xf numFmtId="0" fontId="67" fillId="9" borderId="194" xfId="21" applyFont="1" applyFill="1" applyBorder="1"/>
    <xf numFmtId="172" fontId="67" fillId="9" borderId="141" xfId="6" applyFont="1" applyFill="1" applyBorder="1"/>
    <xf numFmtId="3" fontId="67" fillId="9" borderId="87" xfId="21" applyNumberFormat="1" applyFont="1" applyFill="1" applyBorder="1"/>
    <xf numFmtId="3" fontId="67" fillId="9" borderId="141" xfId="21" applyNumberFormat="1" applyFont="1" applyFill="1" applyBorder="1"/>
    <xf numFmtId="3" fontId="65" fillId="0" borderId="87" xfId="21" applyNumberFormat="1" applyFont="1" applyBorder="1"/>
    <xf numFmtId="9" fontId="67" fillId="9" borderId="141" xfId="25" applyFont="1" applyFill="1" applyBorder="1"/>
    <xf numFmtId="3" fontId="67" fillId="9" borderId="194" xfId="21" applyNumberFormat="1" applyFont="1" applyFill="1" applyBorder="1"/>
    <xf numFmtId="0" fontId="65" fillId="9" borderId="0" xfId="21" applyFont="1" applyFill="1" applyBorder="1"/>
    <xf numFmtId="172" fontId="65" fillId="9" borderId="87" xfId="6" applyFont="1" applyFill="1" applyBorder="1"/>
    <xf numFmtId="0" fontId="67" fillId="9" borderId="87" xfId="21" applyFont="1" applyFill="1" applyBorder="1"/>
    <xf numFmtId="167" fontId="65" fillId="9" borderId="87" xfId="6" applyNumberFormat="1" applyFont="1" applyFill="1" applyBorder="1"/>
    <xf numFmtId="167" fontId="65" fillId="9" borderId="195" xfId="6" applyNumberFormat="1" applyFont="1" applyFill="1" applyBorder="1"/>
    <xf numFmtId="0" fontId="24" fillId="0" borderId="0" xfId="12" applyFont="1" applyAlignment="1">
      <alignment horizontal="center"/>
    </xf>
    <xf numFmtId="0" fontId="13" fillId="0" borderId="0" xfId="0" applyFont="1" applyAlignment="1">
      <alignment horizontal="center"/>
    </xf>
    <xf numFmtId="0" fontId="67" fillId="9" borderId="0" xfId="0" applyFont="1" applyFill="1" applyAlignment="1">
      <alignment horizontal="center" vertical="center"/>
    </xf>
    <xf numFmtId="0" fontId="68" fillId="9" borderId="144" xfId="0" applyFont="1" applyFill="1" applyBorder="1" applyAlignment="1">
      <alignment vertical="center" wrapText="1"/>
    </xf>
    <xf numFmtId="0" fontId="68" fillId="9" borderId="146" xfId="0" applyFont="1" applyFill="1" applyBorder="1" applyAlignment="1">
      <alignment vertical="center" wrapText="1"/>
    </xf>
    <xf numFmtId="0" fontId="66" fillId="9" borderId="0" xfId="0" applyFont="1" applyFill="1" applyAlignment="1">
      <alignment horizontal="center"/>
    </xf>
    <xf numFmtId="0" fontId="68" fillId="9" borderId="103" xfId="12" applyFont="1" applyFill="1" applyBorder="1" applyAlignment="1">
      <alignment horizontal="left" vertical="center" wrapText="1"/>
    </xf>
    <xf numFmtId="0" fontId="68" fillId="9" borderId="107" xfId="12" applyFont="1" applyFill="1" applyBorder="1" applyAlignment="1">
      <alignment horizontal="left" vertical="center" wrapText="1"/>
    </xf>
    <xf numFmtId="0" fontId="66" fillId="9" borderId="0" xfId="0" applyFont="1" applyFill="1" applyAlignment="1">
      <alignment horizontal="center" vertical="center"/>
    </xf>
    <xf numFmtId="0" fontId="65" fillId="9" borderId="0" xfId="0" applyFont="1" applyFill="1" applyAlignment="1">
      <alignment horizontal="left"/>
    </xf>
    <xf numFmtId="0" fontId="67" fillId="0" borderId="0" xfId="0" applyFont="1" applyAlignment="1">
      <alignment horizontal="center" vertical="center"/>
    </xf>
    <xf numFmtId="0" fontId="67" fillId="9" borderId="0" xfId="21" applyFont="1" applyFill="1" applyAlignment="1">
      <alignment horizontal="center"/>
    </xf>
    <xf numFmtId="0" fontId="71" fillId="9" borderId="0" xfId="21" applyFont="1" applyFill="1" applyAlignment="1">
      <alignment horizontal="center"/>
    </xf>
    <xf numFmtId="0" fontId="66" fillId="9" borderId="0" xfId="21" applyFont="1" applyFill="1" applyAlignment="1">
      <alignment horizontal="center"/>
    </xf>
    <xf numFmtId="0" fontId="67" fillId="11" borderId="126" xfId="21" applyFont="1" applyFill="1" applyBorder="1" applyAlignment="1">
      <alignment horizontal="center" vertical="center"/>
    </xf>
    <xf numFmtId="0" fontId="67" fillId="11" borderId="101" xfId="21" applyFont="1" applyFill="1" applyBorder="1" applyAlignment="1">
      <alignment horizontal="center" vertical="center"/>
    </xf>
    <xf numFmtId="0" fontId="67" fillId="11" borderId="191" xfId="21" applyFont="1" applyFill="1" applyBorder="1" applyAlignment="1">
      <alignment horizontal="center" vertical="center"/>
    </xf>
    <xf numFmtId="0" fontId="67" fillId="11" borderId="102" xfId="21" applyFont="1" applyFill="1" applyBorder="1" applyAlignment="1">
      <alignment horizontal="center" vertical="center"/>
    </xf>
    <xf numFmtId="0" fontId="71" fillId="0" borderId="0" xfId="21" applyFont="1" applyAlignment="1">
      <alignment horizontal="center"/>
    </xf>
    <xf numFmtId="0" fontId="67" fillId="12" borderId="144" xfId="21" applyFont="1" applyFill="1" applyBorder="1" applyAlignment="1">
      <alignment horizontal="center" vertical="center"/>
    </xf>
    <xf numFmtId="0" fontId="67" fillId="12" borderId="146" xfId="21" applyFont="1" applyFill="1" applyBorder="1" applyAlignment="1">
      <alignment horizontal="center" vertical="center"/>
    </xf>
    <xf numFmtId="0" fontId="66" fillId="0" borderId="0" xfId="22" applyFont="1" applyAlignment="1">
      <alignment horizontal="center" vertical="center" wrapText="1"/>
    </xf>
    <xf numFmtId="0" fontId="67" fillId="0" borderId="0" xfId="22" applyFont="1" applyAlignment="1">
      <alignment horizontal="center" vertical="center"/>
    </xf>
    <xf numFmtId="0" fontId="63" fillId="0" borderId="0" xfId="16" applyFont="1" applyAlignment="1">
      <alignment horizontal="center" vertical="center"/>
    </xf>
    <xf numFmtId="0" fontId="76" fillId="11" borderId="111" xfId="16" applyFont="1" applyFill="1" applyBorder="1" applyAlignment="1">
      <alignment horizontal="left" vertical="center" wrapText="1"/>
    </xf>
    <xf numFmtId="0" fontId="76" fillId="11" borderId="92" xfId="16" applyFont="1" applyFill="1" applyBorder="1" applyAlignment="1">
      <alignment horizontal="left" vertical="center" wrapText="1"/>
    </xf>
    <xf numFmtId="0" fontId="76" fillId="11" borderId="98" xfId="16" applyFont="1" applyFill="1" applyBorder="1" applyAlignment="1">
      <alignment horizontal="left" vertical="center" wrapText="1"/>
    </xf>
    <xf numFmtId="0" fontId="66" fillId="0" borderId="0" xfId="23" applyFont="1" applyAlignment="1">
      <alignment horizontal="center" vertical="center"/>
    </xf>
    <xf numFmtId="0" fontId="67" fillId="9" borderId="0" xfId="23" applyFont="1" applyFill="1" applyAlignment="1">
      <alignment horizontal="center"/>
    </xf>
    <xf numFmtId="0" fontId="67" fillId="12" borderId="103" xfId="23" applyFont="1" applyFill="1" applyBorder="1" applyAlignment="1">
      <alignment horizontal="center" vertical="center"/>
    </xf>
    <xf numFmtId="0" fontId="67" fillId="12" borderId="110" xfId="23" applyFont="1" applyFill="1" applyBorder="1" applyAlignment="1">
      <alignment horizontal="center" vertical="center"/>
    </xf>
    <xf numFmtId="0" fontId="67" fillId="12" borderId="126" xfId="23" applyFont="1" applyFill="1" applyBorder="1" applyAlignment="1">
      <alignment horizontal="center" vertical="center"/>
    </xf>
    <xf numFmtId="0" fontId="66" fillId="9" borderId="0" xfId="23" applyFont="1" applyFill="1" applyAlignment="1">
      <alignment horizontal="center"/>
    </xf>
    <xf numFmtId="0" fontId="65" fillId="9" borderId="0" xfId="23" applyFont="1" applyFill="1" applyAlignment="1">
      <alignment horizontal="center"/>
    </xf>
    <xf numFmtId="0" fontId="67" fillId="12" borderId="9" xfId="23" applyFont="1" applyFill="1" applyBorder="1" applyAlignment="1">
      <alignment horizontal="center" vertical="center"/>
    </xf>
    <xf numFmtId="0" fontId="67" fillId="12" borderId="141" xfId="23" applyFont="1" applyFill="1" applyBorder="1" applyAlignment="1">
      <alignment horizontal="center" vertical="center"/>
    </xf>
    <xf numFmtId="0" fontId="67" fillId="12" borderId="149" xfId="23" applyFont="1" applyFill="1" applyBorder="1" applyAlignment="1">
      <alignment horizontal="center" vertical="center"/>
    </xf>
    <xf numFmtId="0" fontId="67" fillId="12" borderId="170" xfId="23" applyFont="1" applyFill="1" applyBorder="1" applyAlignment="1">
      <alignment horizontal="center" vertical="center" wrapText="1"/>
    </xf>
    <xf numFmtId="0" fontId="67" fillId="12" borderId="175" xfId="23" applyFont="1" applyFill="1" applyBorder="1" applyAlignment="1">
      <alignment horizontal="center" vertical="center"/>
    </xf>
    <xf numFmtId="0" fontId="67" fillId="12" borderId="61" xfId="23" applyFont="1" applyFill="1" applyBorder="1" applyAlignment="1">
      <alignment horizontal="center" vertical="center"/>
    </xf>
    <xf numFmtId="0" fontId="67" fillId="12" borderId="100" xfId="23" applyFont="1" applyFill="1" applyBorder="1" applyAlignment="1">
      <alignment horizontal="center" vertical="center"/>
    </xf>
    <xf numFmtId="0" fontId="67" fillId="12" borderId="22" xfId="23" applyFont="1" applyFill="1" applyBorder="1" applyAlignment="1">
      <alignment horizontal="center" vertical="center"/>
    </xf>
    <xf numFmtId="0" fontId="67" fillId="12" borderId="79" xfId="23" applyFont="1" applyFill="1" applyBorder="1" applyAlignment="1">
      <alignment horizontal="center" vertical="center"/>
    </xf>
    <xf numFmtId="0" fontId="67" fillId="12" borderId="174" xfId="23" applyFont="1" applyFill="1" applyBorder="1" applyAlignment="1">
      <alignment horizontal="center" vertical="center"/>
    </xf>
    <xf numFmtId="0" fontId="67" fillId="12" borderId="147" xfId="23" applyFont="1" applyFill="1" applyBorder="1" applyAlignment="1">
      <alignment horizontal="center" vertical="center"/>
    </xf>
    <xf numFmtId="0" fontId="67" fillId="12" borderId="170" xfId="23" applyFont="1" applyFill="1" applyBorder="1" applyAlignment="1">
      <alignment horizontal="center" vertical="center"/>
    </xf>
    <xf numFmtId="0" fontId="67" fillId="12" borderId="147" xfId="23" applyFont="1" applyFill="1" applyBorder="1" applyAlignment="1">
      <alignment horizontal="center" wrapText="1"/>
    </xf>
    <xf numFmtId="0" fontId="67" fillId="12" borderId="190" xfId="23" applyFont="1" applyFill="1" applyBorder="1" applyAlignment="1">
      <alignment horizontal="center" wrapText="1"/>
    </xf>
    <xf numFmtId="0" fontId="67" fillId="12" borderId="107" xfId="23" applyFont="1" applyFill="1" applyBorder="1" applyAlignment="1">
      <alignment horizontal="center" vertical="center"/>
    </xf>
    <xf numFmtId="0" fontId="67" fillId="12" borderId="166" xfId="23" applyFont="1" applyFill="1" applyBorder="1" applyAlignment="1">
      <alignment horizontal="center" vertical="center"/>
    </xf>
    <xf numFmtId="0" fontId="65" fillId="9" borderId="0" xfId="0" applyFont="1" applyFill="1" applyAlignment="1">
      <alignment horizontal="left" wrapText="1"/>
    </xf>
    <xf numFmtId="0" fontId="65" fillId="9" borderId="0" xfId="0" applyFont="1" applyFill="1" applyAlignment="1">
      <alignment horizontal="left" vertical="top"/>
    </xf>
    <xf numFmtId="37" fontId="0" fillId="0" borderId="0" xfId="24" applyFont="1" applyAlignment="1">
      <alignment horizontal="center"/>
    </xf>
    <xf numFmtId="37" fontId="19" fillId="0" borderId="0" xfId="24" applyFont="1" applyAlignment="1">
      <alignment horizontal="center"/>
    </xf>
    <xf numFmtId="37" fontId="11" fillId="0" borderId="0" xfId="24" applyFont="1" applyAlignment="1">
      <alignment horizontal="center"/>
    </xf>
    <xf numFmtId="37" fontId="17" fillId="0" borderId="0" xfId="24" applyFont="1" applyAlignment="1">
      <alignment horizontal="center"/>
    </xf>
    <xf numFmtId="37" fontId="18" fillId="0" borderId="0" xfId="24" applyFont="1" applyAlignment="1">
      <alignment horizontal="center"/>
    </xf>
    <xf numFmtId="0" fontId="65" fillId="9" borderId="0" xfId="0" applyFont="1" applyFill="1" applyAlignment="1">
      <alignment horizontal="left" vertical="center" wrapText="1"/>
    </xf>
    <xf numFmtId="0" fontId="66" fillId="9" borderId="0" xfId="20" applyFont="1" applyFill="1" applyAlignment="1">
      <alignment horizontal="center"/>
    </xf>
    <xf numFmtId="0" fontId="65" fillId="9" borderId="0" xfId="20" applyFont="1" applyFill="1" applyAlignment="1">
      <alignment horizontal="center"/>
    </xf>
    <xf numFmtId="3" fontId="65" fillId="9" borderId="0" xfId="20" applyNumberFormat="1" applyFont="1" applyFill="1" applyAlignment="1">
      <alignment horizontal="center"/>
    </xf>
    <xf numFmtId="3" fontId="67" fillId="11" borderId="164" xfId="20" applyNumberFormat="1" applyFont="1" applyFill="1" applyBorder="1" applyAlignment="1">
      <alignment horizontal="center"/>
    </xf>
    <xf numFmtId="3" fontId="67" fillId="11" borderId="94" xfId="20" applyNumberFormat="1" applyFont="1" applyFill="1" applyBorder="1" applyAlignment="1">
      <alignment horizontal="center"/>
    </xf>
    <xf numFmtId="0" fontId="67" fillId="11" borderId="172" xfId="20" applyFont="1" applyFill="1" applyBorder="1" applyAlignment="1">
      <alignment horizontal="center" vertical="center"/>
    </xf>
    <xf numFmtId="0" fontId="67" fillId="11" borderId="129" xfId="20" applyFont="1" applyFill="1" applyBorder="1" applyAlignment="1">
      <alignment horizontal="center" vertical="center"/>
    </xf>
    <xf numFmtId="0" fontId="67" fillId="11" borderId="180" xfId="20" applyFont="1" applyFill="1" applyBorder="1" applyAlignment="1">
      <alignment horizontal="center" vertical="center"/>
    </xf>
    <xf numFmtId="0" fontId="67" fillId="11" borderId="121" xfId="20" applyFont="1" applyFill="1" applyBorder="1" applyAlignment="1">
      <alignment horizontal="center" vertical="center" wrapText="1"/>
    </xf>
    <xf numFmtId="0" fontId="67" fillId="11" borderId="80" xfId="20" applyFont="1" applyFill="1" applyBorder="1" applyAlignment="1">
      <alignment horizontal="center" vertical="center" wrapText="1"/>
    </xf>
    <xf numFmtId="0" fontId="67" fillId="11" borderId="115" xfId="20" applyFont="1" applyFill="1" applyBorder="1" applyAlignment="1">
      <alignment horizontal="center" vertical="center" wrapText="1"/>
    </xf>
    <xf numFmtId="0" fontId="67" fillId="11" borderId="80" xfId="20" applyFont="1" applyFill="1" applyBorder="1" applyAlignment="1">
      <alignment horizontal="center" vertical="center"/>
    </xf>
    <xf numFmtId="0" fontId="67" fillId="11" borderId="115" xfId="20" applyFont="1" applyFill="1" applyBorder="1" applyAlignment="1">
      <alignment horizontal="center" vertical="center"/>
    </xf>
    <xf numFmtId="0" fontId="65" fillId="9" borderId="0" xfId="0" applyFont="1" applyFill="1" applyAlignment="1">
      <alignment horizontal="left" vertical="center"/>
    </xf>
    <xf numFmtId="0" fontId="67" fillId="12" borderId="164" xfId="0" applyFont="1" applyFill="1" applyBorder="1" applyAlignment="1">
      <alignment horizontal="center"/>
    </xf>
    <xf numFmtId="0" fontId="67" fillId="12" borderId="25" xfId="0" applyFont="1" applyFill="1" applyBorder="1" applyAlignment="1">
      <alignment horizontal="center"/>
    </xf>
    <xf numFmtId="0" fontId="67" fillId="12" borderId="80" xfId="0" applyFont="1" applyFill="1" applyBorder="1" applyAlignment="1">
      <alignment horizontal="center"/>
    </xf>
    <xf numFmtId="0" fontId="67" fillId="0" borderId="0" xfId="18" applyFont="1" applyAlignment="1">
      <alignment horizontal="center"/>
    </xf>
    <xf numFmtId="0" fontId="66" fillId="0" borderId="0" xfId="18" applyFont="1" applyAlignment="1">
      <alignment horizontal="center"/>
    </xf>
    <xf numFmtId="0" fontId="65" fillId="0" borderId="0" xfId="0" applyFont="1" applyAlignment="1">
      <alignment horizontal="left" vertical="center" wrapText="1"/>
    </xf>
    <xf numFmtId="0" fontId="67" fillId="12" borderId="28" xfId="18" applyFont="1" applyFill="1" applyBorder="1" applyAlignment="1">
      <alignment horizontal="center"/>
    </xf>
    <xf numFmtId="0" fontId="67" fillId="12" borderId="30" xfId="18" applyFont="1" applyFill="1" applyBorder="1" applyAlignment="1">
      <alignment horizontal="center"/>
    </xf>
    <xf numFmtId="0" fontId="67" fillId="12" borderId="50" xfId="18" applyFont="1" applyFill="1" applyBorder="1" applyAlignment="1">
      <alignment horizontal="center"/>
    </xf>
    <xf numFmtId="0" fontId="67" fillId="12" borderId="61" xfId="18" applyFont="1" applyFill="1" applyBorder="1" applyAlignment="1">
      <alignment horizontal="center"/>
    </xf>
    <xf numFmtId="0" fontId="67" fillId="12" borderId="107" xfId="18" applyFont="1" applyFill="1" applyBorder="1" applyAlignment="1">
      <alignment horizontal="center"/>
    </xf>
    <xf numFmtId="0" fontId="67" fillId="12" borderId="144" xfId="18" applyFont="1" applyFill="1" applyBorder="1" applyAlignment="1">
      <alignment horizontal="center" vertical="center" wrapText="1"/>
    </xf>
    <xf numFmtId="0" fontId="67" fillId="12" borderId="145" xfId="18" applyFont="1" applyFill="1" applyBorder="1" applyAlignment="1">
      <alignment horizontal="center" vertical="center" wrapText="1"/>
    </xf>
    <xf numFmtId="0" fontId="67" fillId="12" borderId="146" xfId="18" applyFont="1" applyFill="1" applyBorder="1" applyAlignment="1">
      <alignment horizontal="center" vertical="center" wrapText="1"/>
    </xf>
    <xf numFmtId="0" fontId="67" fillId="12" borderId="144" xfId="18" applyFont="1" applyFill="1" applyBorder="1" applyAlignment="1">
      <alignment horizontal="center" vertical="center"/>
    </xf>
    <xf numFmtId="0" fontId="67" fillId="12" borderId="145" xfId="18" applyFont="1" applyFill="1" applyBorder="1" applyAlignment="1">
      <alignment horizontal="center" vertical="center"/>
    </xf>
    <xf numFmtId="0" fontId="67" fillId="12" borderId="146" xfId="18" applyFont="1" applyFill="1" applyBorder="1" applyAlignment="1">
      <alignment horizontal="center" vertical="center"/>
    </xf>
    <xf numFmtId="0" fontId="67" fillId="12" borderId="107" xfId="18" applyFont="1" applyFill="1" applyBorder="1" applyAlignment="1">
      <alignment horizontal="center" vertical="center"/>
    </xf>
    <xf numFmtId="0" fontId="67" fillId="12" borderId="108" xfId="18" applyFont="1" applyFill="1" applyBorder="1" applyAlignment="1">
      <alignment horizontal="center" vertical="center"/>
    </xf>
    <xf numFmtId="0" fontId="67" fillId="12" borderId="109" xfId="18" applyFont="1" applyFill="1" applyBorder="1" applyAlignment="1">
      <alignment horizontal="center" vertical="center"/>
    </xf>
    <xf numFmtId="0" fontId="67" fillId="12" borderId="28" xfId="0" applyFont="1" applyFill="1" applyBorder="1" applyAlignment="1">
      <alignment horizontal="center" vertical="center"/>
    </xf>
    <xf numFmtId="0" fontId="67" fillId="12" borderId="30" xfId="0" applyFont="1" applyFill="1" applyBorder="1" applyAlignment="1">
      <alignment horizontal="center" vertical="center"/>
    </xf>
    <xf numFmtId="0" fontId="67" fillId="12" borderId="148" xfId="0" applyFont="1" applyFill="1" applyBorder="1" applyAlignment="1">
      <alignment horizontal="center" vertical="center"/>
    </xf>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42" xfId="0" applyFont="1" applyFill="1" applyBorder="1" applyAlignment="1">
      <alignment horizontal="center"/>
    </xf>
    <xf numFmtId="0" fontId="65" fillId="9" borderId="111" xfId="0" applyFont="1" applyFill="1" applyBorder="1" applyAlignment="1">
      <alignment horizontal="center"/>
    </xf>
    <xf numFmtId="0" fontId="65" fillId="9" borderId="92" xfId="0" applyFont="1" applyFill="1" applyBorder="1" applyAlignment="1">
      <alignment horizontal="center"/>
    </xf>
    <xf numFmtId="0" fontId="65" fillId="9" borderId="136" xfId="0" applyFont="1" applyFill="1" applyBorder="1" applyAlignment="1">
      <alignment horizontal="center"/>
    </xf>
    <xf numFmtId="0" fontId="67" fillId="12" borderId="103" xfId="0" applyFont="1" applyFill="1" applyBorder="1" applyAlignment="1">
      <alignment horizontal="center" vertical="center"/>
    </xf>
    <xf numFmtId="0" fontId="67" fillId="12" borderId="110" xfId="0" applyFont="1" applyFill="1" applyBorder="1" applyAlignment="1">
      <alignment horizontal="center" vertical="center"/>
    </xf>
    <xf numFmtId="0" fontId="67" fillId="12" borderId="104" xfId="0" applyFont="1" applyFill="1" applyBorder="1" applyAlignment="1">
      <alignment horizontal="center" vertical="center"/>
    </xf>
    <xf numFmtId="0" fontId="67" fillId="12" borderId="99" xfId="0" applyFont="1" applyFill="1" applyBorder="1" applyAlignment="1">
      <alignment horizontal="center"/>
    </xf>
    <xf numFmtId="0" fontId="67" fillId="12" borderId="106" xfId="0" applyFont="1" applyFill="1" applyBorder="1" applyAlignment="1">
      <alignment horizontal="center"/>
    </xf>
    <xf numFmtId="0" fontId="67" fillId="12" borderId="61" xfId="0" applyFont="1" applyFill="1" applyBorder="1" applyAlignment="1">
      <alignment horizontal="center"/>
    </xf>
    <xf numFmtId="0" fontId="67" fillId="12" borderId="176" xfId="0" applyFont="1" applyFill="1" applyBorder="1" applyAlignment="1">
      <alignment horizontal="center" vertical="center" wrapText="1"/>
    </xf>
    <xf numFmtId="0" fontId="67" fillId="12" borderId="113" xfId="0" applyFont="1" applyFill="1" applyBorder="1" applyAlignment="1">
      <alignment horizontal="center" vertical="center" wrapText="1"/>
    </xf>
    <xf numFmtId="0" fontId="67" fillId="12" borderId="177" xfId="0" applyFont="1" applyFill="1" applyBorder="1" applyAlignment="1">
      <alignment horizontal="center" vertical="center"/>
    </xf>
    <xf numFmtId="0" fontId="67" fillId="12" borderId="153" xfId="0" applyFont="1" applyFill="1" applyBorder="1" applyAlignment="1">
      <alignment horizontal="center" vertical="center"/>
    </xf>
    <xf numFmtId="0" fontId="67" fillId="12" borderId="177" xfId="0" applyFont="1" applyFill="1" applyBorder="1" applyAlignment="1">
      <alignment horizontal="center" vertical="center" wrapText="1"/>
    </xf>
    <xf numFmtId="0" fontId="67" fillId="12" borderId="153" xfId="0" applyFont="1" applyFill="1" applyBorder="1" applyAlignment="1">
      <alignment horizontal="center" vertical="center" wrapText="1"/>
    </xf>
    <xf numFmtId="0" fontId="65" fillId="0" borderId="0" xfId="0" applyFont="1" applyAlignment="1">
      <alignment horizontal="left" vertical="center"/>
    </xf>
    <xf numFmtId="0" fontId="67" fillId="12" borderId="171" xfId="0" applyFont="1" applyFill="1" applyBorder="1" applyAlignment="1">
      <alignment horizontal="center" vertical="center"/>
    </xf>
    <xf numFmtId="0" fontId="67" fillId="12" borderId="114" xfId="0" applyFont="1" applyFill="1" applyBorder="1" applyAlignment="1">
      <alignment horizontal="center" vertical="center"/>
    </xf>
    <xf numFmtId="0" fontId="67" fillId="12" borderId="171" xfId="0" applyFont="1" applyFill="1" applyBorder="1" applyAlignment="1">
      <alignment horizontal="center" vertical="center" wrapText="1"/>
    </xf>
    <xf numFmtId="0" fontId="67" fillId="12" borderId="114" xfId="0" applyFont="1" applyFill="1" applyBorder="1" applyAlignment="1">
      <alignment horizontal="center" vertical="center" wrapText="1"/>
    </xf>
    <xf numFmtId="0" fontId="67" fillId="12" borderId="28" xfId="0" applyFont="1" applyFill="1" applyBorder="1" applyAlignment="1">
      <alignment horizontal="center"/>
    </xf>
    <xf numFmtId="0" fontId="67" fillId="12" borderId="30" xfId="0" applyFont="1" applyFill="1" applyBorder="1" applyAlignment="1">
      <alignment horizontal="center"/>
    </xf>
    <xf numFmtId="0" fontId="67" fillId="12" borderId="50" xfId="0" applyFont="1" applyFill="1" applyBorder="1" applyAlignment="1">
      <alignment horizontal="center"/>
    </xf>
    <xf numFmtId="0" fontId="67" fillId="12" borderId="144" xfId="0" applyFont="1" applyFill="1" applyBorder="1" applyAlignment="1">
      <alignment horizontal="center" vertical="center" wrapText="1"/>
    </xf>
    <xf numFmtId="0" fontId="67" fillId="12" borderId="146" xfId="0" applyFont="1" applyFill="1" applyBorder="1" applyAlignment="1">
      <alignment horizontal="center" vertical="center" wrapText="1"/>
    </xf>
    <xf numFmtId="0" fontId="65" fillId="9" borderId="0" xfId="0" applyFont="1" applyFill="1" applyAlignment="1">
      <alignment horizontal="center" vertical="center"/>
    </xf>
    <xf numFmtId="0" fontId="67" fillId="12" borderId="121" xfId="0" applyFont="1" applyFill="1" applyBorder="1" applyAlignment="1">
      <alignment horizontal="center" wrapText="1"/>
    </xf>
    <xf numFmtId="0" fontId="67" fillId="12" borderId="142" xfId="0" applyFont="1" applyFill="1" applyBorder="1" applyAlignment="1">
      <alignment horizontal="center" wrapText="1"/>
    </xf>
    <xf numFmtId="0" fontId="67" fillId="12" borderId="172" xfId="0" applyFont="1" applyFill="1" applyBorder="1" applyAlignment="1">
      <alignment horizontal="center"/>
    </xf>
    <xf numFmtId="0" fontId="67" fillId="12" borderId="173" xfId="0" applyFont="1" applyFill="1" applyBorder="1" applyAlignment="1">
      <alignment horizontal="center"/>
    </xf>
    <xf numFmtId="0" fontId="67" fillId="12" borderId="179" xfId="0" applyFont="1" applyFill="1" applyBorder="1" applyAlignment="1">
      <alignment horizontal="center"/>
    </xf>
    <xf numFmtId="0" fontId="65" fillId="9" borderId="83" xfId="0" applyFont="1" applyFill="1" applyBorder="1" applyAlignment="1">
      <alignment horizontal="center"/>
    </xf>
    <xf numFmtId="0" fontId="65" fillId="9" borderId="113" xfId="0" applyFont="1" applyFill="1" applyBorder="1" applyAlignment="1">
      <alignment horizontal="center"/>
    </xf>
    <xf numFmtId="0" fontId="65" fillId="9" borderId="189" xfId="0" applyFont="1" applyFill="1" applyBorder="1" applyAlignment="1">
      <alignment horizontal="center"/>
    </xf>
    <xf numFmtId="0" fontId="65" fillId="9" borderId="80" xfId="0" applyFont="1" applyFill="1" applyBorder="1" applyAlignment="1">
      <alignment horizontal="center" vertical="center" wrapText="1"/>
    </xf>
    <xf numFmtId="0" fontId="65" fillId="9" borderId="80" xfId="0" applyFont="1" applyFill="1" applyBorder="1" applyAlignment="1">
      <alignment horizontal="center"/>
    </xf>
    <xf numFmtId="0" fontId="21" fillId="0" borderId="0" xfId="0" applyFont="1" applyAlignment="1">
      <alignment horizontal="center"/>
    </xf>
    <xf numFmtId="0" fontId="20" fillId="0" borderId="3" xfId="0" applyFont="1" applyBorder="1" applyAlignment="1">
      <alignment horizontal="center"/>
    </xf>
    <xf numFmtId="0" fontId="20" fillId="0" borderId="14" xfId="0" applyFont="1" applyBorder="1" applyAlignment="1">
      <alignment horizontal="center"/>
    </xf>
    <xf numFmtId="0" fontId="20" fillId="0" borderId="0" xfId="0" applyFont="1" applyAlignment="1">
      <alignment horizontal="center"/>
    </xf>
    <xf numFmtId="0" fontId="24" fillId="0" borderId="15" xfId="0" applyFont="1" applyBorder="1" applyAlignment="1">
      <alignment horizontal="center"/>
    </xf>
    <xf numFmtId="3" fontId="20" fillId="0" borderId="13"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15" xfId="0" applyNumberFormat="1" applyFont="1" applyBorder="1" applyAlignment="1">
      <alignment horizontal="center" vertical="center" wrapText="1"/>
    </xf>
    <xf numFmtId="3" fontId="20" fillId="0" borderId="0" xfId="0" applyNumberFormat="1" applyFont="1" applyAlignment="1">
      <alignment horizontal="center"/>
    </xf>
    <xf numFmtId="3" fontId="46" fillId="10" borderId="91" xfId="0" applyNumberFormat="1" applyFont="1" applyFill="1" applyBorder="1" applyAlignment="1">
      <alignment horizontal="center" vertical="center" wrapText="1"/>
    </xf>
    <xf numFmtId="3" fontId="46" fillId="10" borderId="0" xfId="0" applyNumberFormat="1" applyFont="1" applyFill="1" applyAlignment="1">
      <alignment horizontal="center" vertical="center" wrapText="1"/>
    </xf>
    <xf numFmtId="3" fontId="46" fillId="10" borderId="79" xfId="0" applyNumberFormat="1" applyFont="1" applyFill="1" applyBorder="1" applyAlignment="1">
      <alignment horizontal="center" vertical="center" wrapText="1"/>
    </xf>
    <xf numFmtId="3" fontId="46" fillId="10" borderId="93" xfId="0" applyNumberFormat="1" applyFont="1" applyFill="1" applyBorder="1" applyAlignment="1">
      <alignment horizontal="center" vertical="center" wrapText="1"/>
    </xf>
    <xf numFmtId="3" fontId="46" fillId="10" borderId="24" xfId="0" applyNumberFormat="1" applyFont="1" applyFill="1" applyBorder="1" applyAlignment="1">
      <alignment horizontal="center" vertical="center" wrapText="1"/>
    </xf>
    <xf numFmtId="3" fontId="46" fillId="10" borderId="25" xfId="0" applyNumberFormat="1" applyFont="1" applyFill="1" applyBorder="1" applyAlignment="1">
      <alignment horizontal="center" vertical="center" wrapText="1"/>
    </xf>
    <xf numFmtId="3" fontId="46" fillId="10" borderId="83" xfId="0" applyNumberFormat="1" applyFont="1" applyFill="1" applyBorder="1" applyAlignment="1">
      <alignment horizontal="center" vertical="center" wrapText="1"/>
    </xf>
    <xf numFmtId="3" fontId="46" fillId="10" borderId="85" xfId="0" applyNumberFormat="1" applyFont="1" applyFill="1" applyBorder="1" applyAlignment="1">
      <alignment horizontal="center" vertical="center" wrapText="1"/>
    </xf>
    <xf numFmtId="0" fontId="47" fillId="0" borderId="0" xfId="0" applyFont="1" applyAlignment="1">
      <alignment horizontal="center" vertical="center"/>
    </xf>
    <xf numFmtId="0" fontId="48" fillId="0" borderId="0" xfId="0" applyFont="1" applyAlignment="1">
      <alignment horizontal="center" vertical="center"/>
    </xf>
    <xf numFmtId="0" fontId="46" fillId="10" borderId="21" xfId="0" applyFont="1" applyFill="1" applyBorder="1" applyAlignment="1">
      <alignment horizontal="center" vertical="center"/>
    </xf>
    <xf numFmtId="0" fontId="46" fillId="10" borderId="87" xfId="0" applyFont="1" applyFill="1" applyBorder="1" applyAlignment="1">
      <alignment horizontal="center" vertical="center"/>
    </xf>
    <xf numFmtId="0" fontId="46" fillId="10" borderId="22" xfId="0" applyFont="1" applyFill="1" applyBorder="1" applyAlignment="1">
      <alignment horizontal="center" vertical="center"/>
    </xf>
    <xf numFmtId="3" fontId="46" fillId="10" borderId="23" xfId="0" applyNumberFormat="1" applyFont="1" applyFill="1" applyBorder="1" applyAlignment="1">
      <alignment horizontal="center" vertical="center" wrapText="1"/>
    </xf>
    <xf numFmtId="3" fontId="46" fillId="10" borderId="88" xfId="0" applyNumberFormat="1" applyFont="1" applyFill="1" applyBorder="1" applyAlignment="1">
      <alignment horizontal="center" vertical="center" wrapText="1"/>
    </xf>
    <xf numFmtId="3" fontId="46" fillId="10" borderId="10" xfId="0" applyNumberFormat="1" applyFont="1" applyFill="1" applyBorder="1" applyAlignment="1">
      <alignment horizontal="center" vertical="center" wrapText="1"/>
    </xf>
    <xf numFmtId="3" fontId="46" fillId="10" borderId="81" xfId="0" applyNumberFormat="1" applyFont="1" applyFill="1" applyBorder="1" applyAlignment="1">
      <alignment horizontal="center" vertical="center" wrapText="1"/>
    </xf>
    <xf numFmtId="3" fontId="46" fillId="10" borderId="78" xfId="0" applyNumberFormat="1" applyFont="1" applyFill="1" applyBorder="1" applyAlignment="1">
      <alignment horizontal="center" vertical="center" wrapText="1"/>
    </xf>
  </cellXfs>
  <cellStyles count="207">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Hipervínculo" xfId="206" builtinId="8"/>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3" xfId="117" xr:uid="{00000000-0005-0000-0000-000036000000}"/>
    <cellStyle name="Millares [0] 3 2" xfId="190" xr:uid="{00000000-0005-0000-0000-000037000000}"/>
    <cellStyle name="Millares [0] 4" xfId="120" xr:uid="{00000000-0005-0000-0000-000038000000}"/>
    <cellStyle name="Millares [0] 5" xfId="192" xr:uid="{00000000-0005-0000-0000-000039000000}"/>
    <cellStyle name="Millares [0] 6" xfId="196" xr:uid="{00000000-0005-0000-0000-00003A000000}"/>
    <cellStyle name="Millares 17" xfId="197" xr:uid="{00000000-0005-0000-0000-00003B000000}"/>
    <cellStyle name="Millares 17 2 2" xfId="202" xr:uid="{00000000-0005-0000-0000-00003C000000}"/>
    <cellStyle name="Millares 18" xfId="201" xr:uid="{00000000-0005-0000-0000-00003D000000}"/>
    <cellStyle name="Millares 2" xfId="8" xr:uid="{00000000-0005-0000-0000-00003E000000}"/>
    <cellStyle name="Millares 3" xfId="9" xr:uid="{00000000-0005-0000-0000-00003F000000}"/>
    <cellStyle name="Millares 3 2" xfId="121" xr:uid="{00000000-0005-0000-0000-000040000000}"/>
    <cellStyle name="Millares 4" xfId="119" xr:uid="{00000000-0005-0000-0000-000041000000}"/>
    <cellStyle name="Millares 5" xfId="126" xr:uid="{00000000-0005-0000-0000-000042000000}"/>
    <cellStyle name="Millares 5 2" xfId="205" xr:uid="{00000000-0005-0000-0000-000043000000}"/>
    <cellStyle name="Millares 8" xfId="204" xr:uid="{00000000-0005-0000-0000-000044000000}"/>
    <cellStyle name="Millares_Flujo de Efectivo Set´05" xfId="10" xr:uid="{00000000-0005-0000-0000-000045000000}"/>
    <cellStyle name="Monetario" xfId="11" xr:uid="{00000000-0005-0000-0000-000046000000}"/>
    <cellStyle name="Neutral" xfId="83" builtinId="28" customBuiltin="1"/>
    <cellStyle name="Normal" xfId="0" builtinId="0"/>
    <cellStyle name="Normal 10" xfId="33" xr:uid="{00000000-0005-0000-0000-000049000000}"/>
    <cellStyle name="Normal 10 2" xfId="134" xr:uid="{00000000-0005-0000-0000-00004A000000}"/>
    <cellStyle name="Normal 10 3" xfId="199" xr:uid="{00000000-0005-0000-0000-00004B000000}"/>
    <cellStyle name="Normal 102" xfId="194" xr:uid="{00000000-0005-0000-0000-00004C000000}"/>
    <cellStyle name="Normal 102 2" xfId="200" xr:uid="{00000000-0005-0000-0000-00004D000000}"/>
    <cellStyle name="Normal 11" xfId="34" xr:uid="{00000000-0005-0000-0000-00004E000000}"/>
    <cellStyle name="Normal 11 2" xfId="135" xr:uid="{00000000-0005-0000-0000-00004F000000}"/>
    <cellStyle name="Normal 12" xfId="35" xr:uid="{00000000-0005-0000-0000-000050000000}"/>
    <cellStyle name="Normal 12 2" xfId="136" xr:uid="{00000000-0005-0000-0000-000051000000}"/>
    <cellStyle name="Normal 13" xfId="36" xr:uid="{00000000-0005-0000-0000-000052000000}"/>
    <cellStyle name="Normal 13 2" xfId="137" xr:uid="{00000000-0005-0000-0000-000053000000}"/>
    <cellStyle name="Normal 13 3" xfId="203" xr:uid="{00000000-0005-0000-0000-000054000000}"/>
    <cellStyle name="Normal 14" xfId="38" xr:uid="{00000000-0005-0000-0000-000055000000}"/>
    <cellStyle name="Normal 14 2" xfId="139" xr:uid="{00000000-0005-0000-0000-000056000000}"/>
    <cellStyle name="Normal 15" xfId="37" xr:uid="{00000000-0005-0000-0000-000057000000}"/>
    <cellStyle name="Normal 15 2" xfId="138" xr:uid="{00000000-0005-0000-0000-000058000000}"/>
    <cellStyle name="Normal 16" xfId="41" xr:uid="{00000000-0005-0000-0000-000059000000}"/>
    <cellStyle name="Normal 16 2" xfId="142" xr:uid="{00000000-0005-0000-0000-00005A000000}"/>
    <cellStyle name="Normal 17" xfId="43" xr:uid="{00000000-0005-0000-0000-00005B000000}"/>
    <cellStyle name="Normal 17 2" xfId="144" xr:uid="{00000000-0005-0000-0000-00005C000000}"/>
    <cellStyle name="Normal 18" xfId="45" xr:uid="{00000000-0005-0000-0000-00005D000000}"/>
    <cellStyle name="Normal 18 2" xfId="146" xr:uid="{00000000-0005-0000-0000-00005E000000}"/>
    <cellStyle name="Normal 19" xfId="48" xr:uid="{00000000-0005-0000-0000-00005F000000}"/>
    <cellStyle name="Normal 19 2" xfId="149" xr:uid="{00000000-0005-0000-0000-000060000000}"/>
    <cellStyle name="Normal 2" xfId="12" xr:uid="{00000000-0005-0000-0000-000061000000}"/>
    <cellStyle name="Normal 2 12" xfId="13" xr:uid="{00000000-0005-0000-0000-000062000000}"/>
    <cellStyle name="Normal 2 12 2" xfId="122" xr:uid="{00000000-0005-0000-0000-000063000000}"/>
    <cellStyle name="Normal 2 2" xfId="14" xr:uid="{00000000-0005-0000-0000-000064000000}"/>
    <cellStyle name="Normal 20" xfId="51" xr:uid="{00000000-0005-0000-0000-000065000000}"/>
    <cellStyle name="Normal 20 2" xfId="152" xr:uid="{00000000-0005-0000-0000-000066000000}"/>
    <cellStyle name="Normal 21" xfId="53" xr:uid="{00000000-0005-0000-0000-000067000000}"/>
    <cellStyle name="Normal 21 2" xfId="154" xr:uid="{00000000-0005-0000-0000-000068000000}"/>
    <cellStyle name="Normal 22" xfId="57" xr:uid="{00000000-0005-0000-0000-000069000000}"/>
    <cellStyle name="Normal 22 2" xfId="158" xr:uid="{00000000-0005-0000-0000-00006A000000}"/>
    <cellStyle name="Normal 23" xfId="58" xr:uid="{00000000-0005-0000-0000-00006B000000}"/>
    <cellStyle name="Normal 23 2" xfId="159" xr:uid="{00000000-0005-0000-0000-00006C000000}"/>
    <cellStyle name="Normal 24" xfId="62" xr:uid="{00000000-0005-0000-0000-00006D000000}"/>
    <cellStyle name="Normal 24 2" xfId="163" xr:uid="{00000000-0005-0000-0000-00006E000000}"/>
    <cellStyle name="Normal 25" xfId="39" xr:uid="{00000000-0005-0000-0000-00006F000000}"/>
    <cellStyle name="Normal 25 2" xfId="140" xr:uid="{00000000-0005-0000-0000-000070000000}"/>
    <cellStyle name="Normal 26" xfId="40" xr:uid="{00000000-0005-0000-0000-000071000000}"/>
    <cellStyle name="Normal 26 2" xfId="141" xr:uid="{00000000-0005-0000-0000-000072000000}"/>
    <cellStyle name="Normal 27" xfId="42" xr:uid="{00000000-0005-0000-0000-000073000000}"/>
    <cellStyle name="Normal 27 2" xfId="143" xr:uid="{00000000-0005-0000-0000-000074000000}"/>
    <cellStyle name="Normal 28" xfId="44" xr:uid="{00000000-0005-0000-0000-000075000000}"/>
    <cellStyle name="Normal 28 2" xfId="145" xr:uid="{00000000-0005-0000-0000-000076000000}"/>
    <cellStyle name="Normal 29" xfId="46" xr:uid="{00000000-0005-0000-0000-000077000000}"/>
    <cellStyle name="Normal 29 2" xfId="147" xr:uid="{00000000-0005-0000-0000-000078000000}"/>
    <cellStyle name="Normal 3" xfId="15" xr:uid="{00000000-0005-0000-0000-000079000000}"/>
    <cellStyle name="Normal 3 2" xfId="123" xr:uid="{00000000-0005-0000-0000-00007A000000}"/>
    <cellStyle name="Normal 30" xfId="47" xr:uid="{00000000-0005-0000-0000-00007B000000}"/>
    <cellStyle name="Normal 30 2" xfId="148" xr:uid="{00000000-0005-0000-0000-00007C000000}"/>
    <cellStyle name="Normal 31" xfId="49" xr:uid="{00000000-0005-0000-0000-00007D000000}"/>
    <cellStyle name="Normal 31 2" xfId="150" xr:uid="{00000000-0005-0000-0000-00007E000000}"/>
    <cellStyle name="Normal 32" xfId="63" xr:uid="{00000000-0005-0000-0000-00007F000000}"/>
    <cellStyle name="Normal 32 2" xfId="164" xr:uid="{00000000-0005-0000-0000-000080000000}"/>
    <cellStyle name="Normal 33" xfId="50" xr:uid="{00000000-0005-0000-0000-000081000000}"/>
    <cellStyle name="Normal 33 2" xfId="151" xr:uid="{00000000-0005-0000-0000-000082000000}"/>
    <cellStyle name="Normal 34" xfId="52" xr:uid="{00000000-0005-0000-0000-000083000000}"/>
    <cellStyle name="Normal 34 2" xfId="153" xr:uid="{00000000-0005-0000-0000-000084000000}"/>
    <cellStyle name="Normal 35" xfId="54" xr:uid="{00000000-0005-0000-0000-000085000000}"/>
    <cellStyle name="Normal 35 2" xfId="155" xr:uid="{00000000-0005-0000-0000-000086000000}"/>
    <cellStyle name="Normal 36" xfId="64" xr:uid="{00000000-0005-0000-0000-000087000000}"/>
    <cellStyle name="Normal 36 2" xfId="165" xr:uid="{00000000-0005-0000-0000-000088000000}"/>
    <cellStyle name="Normal 37" xfId="65" xr:uid="{00000000-0005-0000-0000-000089000000}"/>
    <cellStyle name="Normal 37 2" xfId="166" xr:uid="{00000000-0005-0000-0000-00008A000000}"/>
    <cellStyle name="Normal 38" xfId="55" xr:uid="{00000000-0005-0000-0000-00008B000000}"/>
    <cellStyle name="Normal 38 2" xfId="156" xr:uid="{00000000-0005-0000-0000-00008C000000}"/>
    <cellStyle name="Normal 39" xfId="56" xr:uid="{00000000-0005-0000-0000-00008D000000}"/>
    <cellStyle name="Normal 39 2" xfId="157" xr:uid="{00000000-0005-0000-0000-00008E000000}"/>
    <cellStyle name="Normal 4" xfId="16" xr:uid="{00000000-0005-0000-0000-00008F000000}"/>
    <cellStyle name="Normal 4 2" xfId="17" xr:uid="{00000000-0005-0000-0000-000090000000}"/>
    <cellStyle name="Normal 4 2 2" xfId="125" xr:uid="{00000000-0005-0000-0000-000091000000}"/>
    <cellStyle name="Normal 4 3" xfId="124" xr:uid="{00000000-0005-0000-0000-000092000000}"/>
    <cellStyle name="Normal 40" xfId="66" xr:uid="{00000000-0005-0000-0000-000093000000}"/>
    <cellStyle name="Normal 40 2" xfId="167" xr:uid="{00000000-0005-0000-0000-000094000000}"/>
    <cellStyle name="Normal 41" xfId="67" xr:uid="{00000000-0005-0000-0000-000095000000}"/>
    <cellStyle name="Normal 41 2" xfId="168" xr:uid="{00000000-0005-0000-0000-000096000000}"/>
    <cellStyle name="Normal 42" xfId="59" xr:uid="{00000000-0005-0000-0000-000097000000}"/>
    <cellStyle name="Normal 42 2" xfId="160" xr:uid="{00000000-0005-0000-0000-000098000000}"/>
    <cellStyle name="Normal 43" xfId="60" xr:uid="{00000000-0005-0000-0000-000099000000}"/>
    <cellStyle name="Normal 43 2" xfId="161" xr:uid="{00000000-0005-0000-0000-00009A000000}"/>
    <cellStyle name="Normal 44" xfId="61" xr:uid="{00000000-0005-0000-0000-00009B000000}"/>
    <cellStyle name="Normal 44 2" xfId="162" xr:uid="{00000000-0005-0000-0000-00009C000000}"/>
    <cellStyle name="Normal 45" xfId="68" xr:uid="{00000000-0005-0000-0000-00009D000000}"/>
    <cellStyle name="Normal 45 2" xfId="169" xr:uid="{00000000-0005-0000-0000-00009E000000}"/>
    <cellStyle name="Normal 46" xfId="69" xr:uid="{00000000-0005-0000-0000-00009F000000}"/>
    <cellStyle name="Normal 46 2" xfId="170" xr:uid="{00000000-0005-0000-0000-0000A0000000}"/>
    <cellStyle name="Normal 47" xfId="70" xr:uid="{00000000-0005-0000-0000-0000A1000000}"/>
    <cellStyle name="Normal 47 2" xfId="171" xr:uid="{00000000-0005-0000-0000-0000A2000000}"/>
    <cellStyle name="Normal 48" xfId="71" xr:uid="{00000000-0005-0000-0000-0000A3000000}"/>
    <cellStyle name="Normal 48 2" xfId="172" xr:uid="{00000000-0005-0000-0000-0000A4000000}"/>
    <cellStyle name="Normal 49" xfId="72" xr:uid="{00000000-0005-0000-0000-0000A5000000}"/>
    <cellStyle name="Normal 49 2" xfId="173" xr:uid="{00000000-0005-0000-0000-0000A6000000}"/>
    <cellStyle name="Normal 5" xfId="28" xr:uid="{00000000-0005-0000-0000-0000A7000000}"/>
    <cellStyle name="Normal 5 2" xfId="129" xr:uid="{00000000-0005-0000-0000-0000A8000000}"/>
    <cellStyle name="Normal 50" xfId="73" xr:uid="{00000000-0005-0000-0000-0000A9000000}"/>
    <cellStyle name="Normal 50 2" xfId="174" xr:uid="{00000000-0005-0000-0000-0000AA000000}"/>
    <cellStyle name="Normal 51" xfId="74" xr:uid="{00000000-0005-0000-0000-0000AB000000}"/>
    <cellStyle name="Normal 51 2" xfId="175" xr:uid="{00000000-0005-0000-0000-0000AC000000}"/>
    <cellStyle name="Normal 52" xfId="116" xr:uid="{00000000-0005-0000-0000-0000AD000000}"/>
    <cellStyle name="Normal 52 2" xfId="189" xr:uid="{00000000-0005-0000-0000-0000AE000000}"/>
    <cellStyle name="Normal 53" xfId="193" xr:uid="{00000000-0005-0000-0000-0000AF000000}"/>
    <cellStyle name="Normal 6" xfId="30" xr:uid="{00000000-0005-0000-0000-0000B0000000}"/>
    <cellStyle name="Normal 6 2" xfId="131" xr:uid="{00000000-0005-0000-0000-0000B1000000}"/>
    <cellStyle name="Normal 7" xfId="31" xr:uid="{00000000-0005-0000-0000-0000B2000000}"/>
    <cellStyle name="Normal 7 2" xfId="132" xr:uid="{00000000-0005-0000-0000-0000B3000000}"/>
    <cellStyle name="Normal 8" xfId="29" xr:uid="{00000000-0005-0000-0000-0000B4000000}"/>
    <cellStyle name="Normal 8 2" xfId="130" xr:uid="{00000000-0005-0000-0000-0000B5000000}"/>
    <cellStyle name="Normal 9" xfId="32" xr:uid="{00000000-0005-0000-0000-0000B6000000}"/>
    <cellStyle name="Normal 9 2" xfId="133" xr:uid="{00000000-0005-0000-0000-0000B7000000}"/>
    <cellStyle name="Normal_ANEXOC" xfId="18" xr:uid="{00000000-0005-0000-0000-0000B8000000}"/>
    <cellStyle name="Normal_ANEXOD" xfId="19" xr:uid="{00000000-0005-0000-0000-0000B9000000}"/>
    <cellStyle name="Normal_ANEXOG" xfId="20" xr:uid="{00000000-0005-0000-0000-0000BA000000}"/>
    <cellStyle name="Normal_Balance a Dic´05" xfId="21" xr:uid="{00000000-0005-0000-0000-0000BB000000}"/>
    <cellStyle name="Normal_Estado de Resultado a Dic´05" xfId="22" xr:uid="{00000000-0005-0000-0000-0000BC000000}"/>
    <cellStyle name="Normal_Evolucion del Patrimonio" xfId="23" xr:uid="{00000000-0005-0000-0000-0000BD000000}"/>
    <cellStyle name="Normal_Flujo de Efectivo Set´05" xfId="24" xr:uid="{00000000-0005-0000-0000-0000BE000000}"/>
    <cellStyle name="Notas 2" xfId="118" xr:uid="{00000000-0005-0000-0000-0000BF000000}"/>
    <cellStyle name="Notas 2 2" xfId="191" xr:uid="{00000000-0005-0000-0000-0000C0000000}"/>
    <cellStyle name="Porcentaje" xfId="25" builtinId="5"/>
    <cellStyle name="Porcentaje 2" xfId="195" xr:uid="{00000000-0005-0000-0000-0000C2000000}"/>
    <cellStyle name="Porcentual 2" xfId="26" xr:uid="{00000000-0005-0000-0000-0000C3000000}"/>
    <cellStyle name="Porcentual 2 2" xfId="127" xr:uid="{00000000-0005-0000-0000-0000C4000000}"/>
    <cellStyle name="Porcentual 3" xfId="27" xr:uid="{00000000-0005-0000-0000-0000C5000000}"/>
    <cellStyle name="Porcentual 3 2" xfId="128" xr:uid="{00000000-0005-0000-0000-0000C6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500063</xdr:colOff>
      <xdr:row>0</xdr:row>
      <xdr:rowOff>0</xdr:rowOff>
    </xdr:from>
    <xdr:to>
      <xdr:col>3</xdr:col>
      <xdr:colOff>202406</xdr:colOff>
      <xdr:row>6</xdr:row>
      <xdr:rowOff>11906</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1262063" y="0"/>
          <a:ext cx="5822156" cy="1154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2666999</xdr:colOff>
      <xdr:row>6</xdr:row>
      <xdr:rowOff>11906</xdr:rowOff>
    </xdr:to>
    <xdr:pic>
      <xdr:nvPicPr>
        <xdr:cNvPr id="4" name="Imagen 3">
          <a:extLst>
            <a:ext uri="{FF2B5EF4-FFF2-40B4-BE49-F238E27FC236}">
              <a16:creationId xmlns:a16="http://schemas.microsoft.com/office/drawing/2014/main" id="{BB7FD343-5531-4638-ADBD-F5962ED87C2F}"/>
            </a:ext>
          </a:extLst>
        </xdr:cNvPr>
        <xdr:cNvPicPr>
          <a:picLocks noChangeAspect="1"/>
        </xdr:cNvPicPr>
      </xdr:nvPicPr>
      <xdr:blipFill>
        <a:blip xmlns:r="http://schemas.openxmlformats.org/officeDocument/2006/relationships" r:embed="rId1"/>
        <a:stretch>
          <a:fillRect/>
        </a:stretch>
      </xdr:blipFill>
      <xdr:spPr>
        <a:xfrm>
          <a:off x="762000" y="0"/>
          <a:ext cx="5453062" cy="11549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672353</xdr:colOff>
      <xdr:row>0</xdr:row>
      <xdr:rowOff>0</xdr:rowOff>
    </xdr:from>
    <xdr:to>
      <xdr:col>3</xdr:col>
      <xdr:colOff>56030</xdr:colOff>
      <xdr:row>6</xdr:row>
      <xdr:rowOff>11906</xdr:rowOff>
    </xdr:to>
    <xdr:pic>
      <xdr:nvPicPr>
        <xdr:cNvPr id="4" name="Imagen 3">
          <a:extLst>
            <a:ext uri="{FF2B5EF4-FFF2-40B4-BE49-F238E27FC236}">
              <a16:creationId xmlns:a16="http://schemas.microsoft.com/office/drawing/2014/main" id="{1B49A7AE-2AF8-4064-9F0F-6E5604587CE7}"/>
            </a:ext>
          </a:extLst>
        </xdr:cNvPr>
        <xdr:cNvPicPr>
          <a:picLocks noChangeAspect="1"/>
        </xdr:cNvPicPr>
      </xdr:nvPicPr>
      <xdr:blipFill>
        <a:blip xmlns:r="http://schemas.openxmlformats.org/officeDocument/2006/relationships" r:embed="rId1"/>
        <a:stretch>
          <a:fillRect/>
        </a:stretch>
      </xdr:blipFill>
      <xdr:spPr>
        <a:xfrm>
          <a:off x="672353" y="0"/>
          <a:ext cx="4986618" cy="11549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88900</xdr:rowOff>
    </xdr:from>
    <xdr:to>
      <xdr:col>8</xdr:col>
      <xdr:colOff>1021556</xdr:colOff>
      <xdr:row>6</xdr:row>
      <xdr:rowOff>100806</xdr:rowOff>
    </xdr:to>
    <xdr:pic>
      <xdr:nvPicPr>
        <xdr:cNvPr id="4" name="Imagen 3">
          <a:extLst>
            <a:ext uri="{FF2B5EF4-FFF2-40B4-BE49-F238E27FC236}">
              <a16:creationId xmlns:a16="http://schemas.microsoft.com/office/drawing/2014/main" id="{9B5B8AF4-445F-4CBF-BE56-729E404037B4}"/>
            </a:ext>
          </a:extLst>
        </xdr:cNvPr>
        <xdr:cNvPicPr>
          <a:picLocks noChangeAspect="1"/>
        </xdr:cNvPicPr>
      </xdr:nvPicPr>
      <xdr:blipFill>
        <a:blip xmlns:r="http://schemas.openxmlformats.org/officeDocument/2006/relationships" r:embed="rId1"/>
        <a:stretch>
          <a:fillRect/>
        </a:stretch>
      </xdr:blipFill>
      <xdr:spPr>
        <a:xfrm>
          <a:off x="1968500" y="88900"/>
          <a:ext cx="5822156" cy="11549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464344</xdr:colOff>
      <xdr:row>0</xdr:row>
      <xdr:rowOff>0</xdr:rowOff>
    </xdr:from>
    <xdr:to>
      <xdr:col>9</xdr:col>
      <xdr:colOff>190500</xdr:colOff>
      <xdr:row>5</xdr:row>
      <xdr:rowOff>59531</xdr:rowOff>
    </xdr:to>
    <xdr:pic>
      <xdr:nvPicPr>
        <xdr:cNvPr id="3" name="Imagen 2">
          <a:extLst>
            <a:ext uri="{FF2B5EF4-FFF2-40B4-BE49-F238E27FC236}">
              <a16:creationId xmlns:a16="http://schemas.microsoft.com/office/drawing/2014/main" id="{80998EDB-5571-4803-B66F-CD62AD586DB8}"/>
            </a:ext>
          </a:extLst>
        </xdr:cNvPr>
        <xdr:cNvPicPr>
          <a:picLocks noChangeAspect="1"/>
        </xdr:cNvPicPr>
      </xdr:nvPicPr>
      <xdr:blipFill>
        <a:blip xmlns:r="http://schemas.openxmlformats.org/officeDocument/2006/relationships" r:embed="rId1"/>
        <a:stretch>
          <a:fillRect/>
        </a:stretch>
      </xdr:blipFill>
      <xdr:spPr>
        <a:xfrm>
          <a:off x="1226344" y="0"/>
          <a:ext cx="582215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723900</xdr:colOff>
      <xdr:row>0</xdr:row>
      <xdr:rowOff>0</xdr:rowOff>
    </xdr:from>
    <xdr:to>
      <xdr:col>6</xdr:col>
      <xdr:colOff>266700</xdr:colOff>
      <xdr:row>4</xdr:row>
      <xdr:rowOff>54228</xdr:rowOff>
    </xdr:to>
    <xdr:pic>
      <xdr:nvPicPr>
        <xdr:cNvPr id="4" name="Imagen 3">
          <a:extLst>
            <a:ext uri="{FF2B5EF4-FFF2-40B4-BE49-F238E27FC236}">
              <a16:creationId xmlns:a16="http://schemas.microsoft.com/office/drawing/2014/main" id="{CCEA193E-97B8-448F-82BA-442A257F453A}"/>
            </a:ext>
          </a:extLst>
        </xdr:cNvPr>
        <xdr:cNvPicPr>
          <a:picLocks noChangeAspect="1"/>
        </xdr:cNvPicPr>
      </xdr:nvPicPr>
      <xdr:blipFill>
        <a:blip xmlns:r="http://schemas.openxmlformats.org/officeDocument/2006/relationships" r:embed="rId1"/>
        <a:stretch>
          <a:fillRect/>
        </a:stretch>
      </xdr:blipFill>
      <xdr:spPr>
        <a:xfrm>
          <a:off x="723900" y="0"/>
          <a:ext cx="4114800" cy="8162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493059</xdr:colOff>
      <xdr:row>0</xdr:row>
      <xdr:rowOff>0</xdr:rowOff>
    </xdr:from>
    <xdr:to>
      <xdr:col>5</xdr:col>
      <xdr:colOff>2801469</xdr:colOff>
      <xdr:row>6</xdr:row>
      <xdr:rowOff>100852</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572000" y="0"/>
          <a:ext cx="5502087" cy="12438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1019176</xdr:colOff>
      <xdr:row>0</xdr:row>
      <xdr:rowOff>38100</xdr:rowOff>
    </xdr:from>
    <xdr:to>
      <xdr:col>1</xdr:col>
      <xdr:colOff>5362576</xdr:colOff>
      <xdr:row>4</xdr:row>
      <xdr:rowOff>47625</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323976" y="38100"/>
          <a:ext cx="4343400" cy="771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428625</xdr:colOff>
      <xdr:row>0</xdr:row>
      <xdr:rowOff>0</xdr:rowOff>
    </xdr:from>
    <xdr:to>
      <xdr:col>5</xdr:col>
      <xdr:colOff>1059656</xdr:colOff>
      <xdr:row>5</xdr:row>
      <xdr:rowOff>66675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2643188" y="0"/>
          <a:ext cx="5083968" cy="10191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1238249</xdr:colOff>
      <xdr:row>0</xdr:row>
      <xdr:rowOff>27214</xdr:rowOff>
    </xdr:from>
    <xdr:to>
      <xdr:col>7</xdr:col>
      <xdr:colOff>285750</xdr:colOff>
      <xdr:row>5</xdr:row>
      <xdr:rowOff>93889</xdr:rowOff>
    </xdr:to>
    <xdr:pic>
      <xdr:nvPicPr>
        <xdr:cNvPr id="4" name="Imagen 3">
          <a:extLst>
            <a:ext uri="{FF2B5EF4-FFF2-40B4-BE49-F238E27FC236}">
              <a16:creationId xmlns:a16="http://schemas.microsoft.com/office/drawing/2014/main" id="{52D53B54-3F58-4315-9B80-0691ADA41DDC}"/>
            </a:ext>
          </a:extLst>
        </xdr:cNvPr>
        <xdr:cNvPicPr>
          <a:picLocks noChangeAspect="1"/>
        </xdr:cNvPicPr>
      </xdr:nvPicPr>
      <xdr:blipFill>
        <a:blip xmlns:r="http://schemas.openxmlformats.org/officeDocument/2006/relationships" r:embed="rId1"/>
        <a:stretch>
          <a:fillRect/>
        </a:stretch>
      </xdr:blipFill>
      <xdr:spPr>
        <a:xfrm>
          <a:off x="5606142" y="27214"/>
          <a:ext cx="5783037" cy="1019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367394</xdr:colOff>
      <xdr:row>5</xdr:row>
      <xdr:rowOff>66675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0" y="0"/>
          <a:ext cx="5783037" cy="10191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600076</xdr:colOff>
      <xdr:row>0</xdr:row>
      <xdr:rowOff>9526</xdr:rowOff>
    </xdr:from>
    <xdr:to>
      <xdr:col>4</xdr:col>
      <xdr:colOff>333376</xdr:colOff>
      <xdr:row>4</xdr:row>
      <xdr:rowOff>85726</xdr:rowOff>
    </xdr:to>
    <xdr:pic>
      <xdr:nvPicPr>
        <xdr:cNvPr id="4" name="Imagen 3">
          <a:extLst>
            <a:ext uri="{FF2B5EF4-FFF2-40B4-BE49-F238E27FC236}">
              <a16:creationId xmlns:a16="http://schemas.microsoft.com/office/drawing/2014/main" id="{0F20C886-385B-48B3-9914-03F8C403C92B}"/>
            </a:ext>
          </a:extLst>
        </xdr:cNvPr>
        <xdr:cNvPicPr>
          <a:picLocks noChangeAspect="1"/>
        </xdr:cNvPicPr>
      </xdr:nvPicPr>
      <xdr:blipFill>
        <a:blip xmlns:r="http://schemas.openxmlformats.org/officeDocument/2006/relationships" r:embed="rId1"/>
        <a:stretch>
          <a:fillRect/>
        </a:stretch>
      </xdr:blipFill>
      <xdr:spPr>
        <a:xfrm>
          <a:off x="600076" y="9526"/>
          <a:ext cx="5048250" cy="8382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829235</xdr:colOff>
      <xdr:row>0</xdr:row>
      <xdr:rowOff>78441</xdr:rowOff>
    </xdr:from>
    <xdr:to>
      <xdr:col>6</xdr:col>
      <xdr:colOff>184897</xdr:colOff>
      <xdr:row>4</xdr:row>
      <xdr:rowOff>154641</xdr:rowOff>
    </xdr:to>
    <xdr:pic>
      <xdr:nvPicPr>
        <xdr:cNvPr id="3" name="Imagen 2">
          <a:extLst>
            <a:ext uri="{FF2B5EF4-FFF2-40B4-BE49-F238E27FC236}">
              <a16:creationId xmlns:a16="http://schemas.microsoft.com/office/drawing/2014/main" id="{D4A357E2-1EBF-49B8-B34D-93FE33DD2DC9}"/>
            </a:ext>
          </a:extLst>
        </xdr:cNvPr>
        <xdr:cNvPicPr>
          <a:picLocks noChangeAspect="1"/>
        </xdr:cNvPicPr>
      </xdr:nvPicPr>
      <xdr:blipFill>
        <a:blip xmlns:r="http://schemas.openxmlformats.org/officeDocument/2006/relationships" r:embed="rId1"/>
        <a:stretch>
          <a:fillRect/>
        </a:stretch>
      </xdr:blipFill>
      <xdr:spPr>
        <a:xfrm>
          <a:off x="5221941" y="78441"/>
          <a:ext cx="5048250" cy="8382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1733550</xdr:colOff>
      <xdr:row>0</xdr:row>
      <xdr:rowOff>0</xdr:rowOff>
    </xdr:from>
    <xdr:to>
      <xdr:col>4</xdr:col>
      <xdr:colOff>1095375</xdr:colOff>
      <xdr:row>4</xdr:row>
      <xdr:rowOff>76200</xdr:rowOff>
    </xdr:to>
    <xdr:pic>
      <xdr:nvPicPr>
        <xdr:cNvPr id="4" name="Imagen 3">
          <a:extLst>
            <a:ext uri="{FF2B5EF4-FFF2-40B4-BE49-F238E27FC236}">
              <a16:creationId xmlns:a16="http://schemas.microsoft.com/office/drawing/2014/main" id="{D2617035-E8BE-4858-8B71-9347D00D360A}"/>
            </a:ext>
          </a:extLst>
        </xdr:cNvPr>
        <xdr:cNvPicPr>
          <a:picLocks noChangeAspect="1"/>
        </xdr:cNvPicPr>
      </xdr:nvPicPr>
      <xdr:blipFill>
        <a:blip xmlns:r="http://schemas.openxmlformats.org/officeDocument/2006/relationships" r:embed="rId1"/>
        <a:stretch>
          <a:fillRect/>
        </a:stretch>
      </xdr:blipFill>
      <xdr:spPr>
        <a:xfrm>
          <a:off x="2495550" y="0"/>
          <a:ext cx="4543425" cy="8382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1399441</xdr:colOff>
      <xdr:row>0</xdr:row>
      <xdr:rowOff>0</xdr:rowOff>
    </xdr:from>
    <xdr:to>
      <xdr:col>3</xdr:col>
      <xdr:colOff>1260231</xdr:colOff>
      <xdr:row>4</xdr:row>
      <xdr:rowOff>76200</xdr:rowOff>
    </xdr:to>
    <xdr:pic>
      <xdr:nvPicPr>
        <xdr:cNvPr id="3" name="Imagen 2">
          <a:extLst>
            <a:ext uri="{FF2B5EF4-FFF2-40B4-BE49-F238E27FC236}">
              <a16:creationId xmlns:a16="http://schemas.microsoft.com/office/drawing/2014/main" id="{E9878DE0-4A2E-4DAC-BDD4-C018B3A5A37A}"/>
            </a:ext>
          </a:extLst>
        </xdr:cNvPr>
        <xdr:cNvPicPr>
          <a:picLocks noChangeAspect="1"/>
        </xdr:cNvPicPr>
      </xdr:nvPicPr>
      <xdr:blipFill>
        <a:blip xmlns:r="http://schemas.openxmlformats.org/officeDocument/2006/relationships" r:embed="rId1"/>
        <a:stretch>
          <a:fillRect/>
        </a:stretch>
      </xdr:blipFill>
      <xdr:spPr>
        <a:xfrm>
          <a:off x="2161441" y="0"/>
          <a:ext cx="3949213" cy="8382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582084</xdr:colOff>
      <xdr:row>0</xdr:row>
      <xdr:rowOff>21167</xdr:rowOff>
    </xdr:from>
    <xdr:to>
      <xdr:col>5</xdr:col>
      <xdr:colOff>255630</xdr:colOff>
      <xdr:row>4</xdr:row>
      <xdr:rowOff>97367</xdr:rowOff>
    </xdr:to>
    <xdr:pic>
      <xdr:nvPicPr>
        <xdr:cNvPr id="3" name="Imagen 2">
          <a:extLst>
            <a:ext uri="{FF2B5EF4-FFF2-40B4-BE49-F238E27FC236}">
              <a16:creationId xmlns:a16="http://schemas.microsoft.com/office/drawing/2014/main" id="{CB7C245F-D6A9-4707-B281-28DA7CBAA2A8}"/>
            </a:ext>
          </a:extLst>
        </xdr:cNvPr>
        <xdr:cNvPicPr>
          <a:picLocks noChangeAspect="1"/>
        </xdr:cNvPicPr>
      </xdr:nvPicPr>
      <xdr:blipFill>
        <a:blip xmlns:r="http://schemas.openxmlformats.org/officeDocument/2006/relationships" r:embed="rId1"/>
        <a:stretch>
          <a:fillRect/>
        </a:stretch>
      </xdr:blipFill>
      <xdr:spPr>
        <a:xfrm>
          <a:off x="5069417" y="21167"/>
          <a:ext cx="3949213" cy="838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276225</xdr:colOff>
      <xdr:row>0</xdr:row>
      <xdr:rowOff>47625</xdr:rowOff>
    </xdr:from>
    <xdr:to>
      <xdr:col>4</xdr:col>
      <xdr:colOff>91588</xdr:colOff>
      <xdr:row>4</xdr:row>
      <xdr:rowOff>161925</xdr:rowOff>
    </xdr:to>
    <xdr:pic>
      <xdr:nvPicPr>
        <xdr:cNvPr id="4" name="Imagen 3">
          <a:extLst>
            <a:ext uri="{FF2B5EF4-FFF2-40B4-BE49-F238E27FC236}">
              <a16:creationId xmlns:a16="http://schemas.microsoft.com/office/drawing/2014/main" id="{C4C7D96F-7A55-409A-A85F-0932F74107F4}"/>
            </a:ext>
          </a:extLst>
        </xdr:cNvPr>
        <xdr:cNvPicPr>
          <a:picLocks noChangeAspect="1"/>
        </xdr:cNvPicPr>
      </xdr:nvPicPr>
      <xdr:blipFill>
        <a:blip xmlns:r="http://schemas.openxmlformats.org/officeDocument/2006/relationships" r:embed="rId1"/>
        <a:stretch>
          <a:fillRect/>
        </a:stretch>
      </xdr:blipFill>
      <xdr:spPr>
        <a:xfrm>
          <a:off x="1038225" y="47625"/>
          <a:ext cx="3949213" cy="876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596900</xdr:colOff>
      <xdr:row>0</xdr:row>
      <xdr:rowOff>38100</xdr:rowOff>
    </xdr:from>
    <xdr:to>
      <xdr:col>8</xdr:col>
      <xdr:colOff>342413</xdr:colOff>
      <xdr:row>4</xdr:row>
      <xdr:rowOff>152400</xdr:rowOff>
    </xdr:to>
    <xdr:pic>
      <xdr:nvPicPr>
        <xdr:cNvPr id="4" name="Imagen 3">
          <a:extLst>
            <a:ext uri="{FF2B5EF4-FFF2-40B4-BE49-F238E27FC236}">
              <a16:creationId xmlns:a16="http://schemas.microsoft.com/office/drawing/2014/main" id="{A922ABDC-3252-4CF8-8847-CA7014AB52EA}"/>
            </a:ext>
          </a:extLst>
        </xdr:cNvPr>
        <xdr:cNvPicPr>
          <a:picLocks noChangeAspect="1"/>
        </xdr:cNvPicPr>
      </xdr:nvPicPr>
      <xdr:blipFill>
        <a:blip xmlns:r="http://schemas.openxmlformats.org/officeDocument/2006/relationships" r:embed="rId1"/>
        <a:stretch>
          <a:fillRect/>
        </a:stretch>
      </xdr:blipFill>
      <xdr:spPr>
        <a:xfrm>
          <a:off x="5334000" y="38100"/>
          <a:ext cx="3949213" cy="876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904875</xdr:colOff>
      <xdr:row>0</xdr:row>
      <xdr:rowOff>0</xdr:rowOff>
    </xdr:from>
    <xdr:to>
      <xdr:col>5</xdr:col>
      <xdr:colOff>453538</xdr:colOff>
      <xdr:row>4</xdr:row>
      <xdr:rowOff>114300</xdr:rowOff>
    </xdr:to>
    <xdr:pic>
      <xdr:nvPicPr>
        <xdr:cNvPr id="4" name="Imagen 3">
          <a:extLst>
            <a:ext uri="{FF2B5EF4-FFF2-40B4-BE49-F238E27FC236}">
              <a16:creationId xmlns:a16="http://schemas.microsoft.com/office/drawing/2014/main" id="{F80A48CB-524E-45C7-B975-013AD3708ACE}"/>
            </a:ext>
          </a:extLst>
        </xdr:cNvPr>
        <xdr:cNvPicPr>
          <a:picLocks noChangeAspect="1"/>
        </xdr:cNvPicPr>
      </xdr:nvPicPr>
      <xdr:blipFill>
        <a:blip xmlns:r="http://schemas.openxmlformats.org/officeDocument/2006/relationships" r:embed="rId1"/>
        <a:stretch>
          <a:fillRect/>
        </a:stretch>
      </xdr:blipFill>
      <xdr:spPr>
        <a:xfrm>
          <a:off x="1666875" y="0"/>
          <a:ext cx="3949213" cy="876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1166545</xdr:colOff>
      <xdr:row>0</xdr:row>
      <xdr:rowOff>0</xdr:rowOff>
    </xdr:from>
    <xdr:to>
      <xdr:col>5</xdr:col>
      <xdr:colOff>695730</xdr:colOff>
      <xdr:row>4</xdr:row>
      <xdr:rowOff>105738</xdr:rowOff>
    </xdr:to>
    <xdr:pic>
      <xdr:nvPicPr>
        <xdr:cNvPr id="4" name="Imagen 3">
          <a:extLst>
            <a:ext uri="{FF2B5EF4-FFF2-40B4-BE49-F238E27FC236}">
              <a16:creationId xmlns:a16="http://schemas.microsoft.com/office/drawing/2014/main" id="{3D8866A5-2A10-4DBA-804A-C4C711EA1EB0}"/>
            </a:ext>
          </a:extLst>
        </xdr:cNvPr>
        <xdr:cNvPicPr>
          <a:picLocks noChangeAspect="1"/>
        </xdr:cNvPicPr>
      </xdr:nvPicPr>
      <xdr:blipFill>
        <a:blip xmlns:r="http://schemas.openxmlformats.org/officeDocument/2006/relationships" r:embed="rId1"/>
        <a:stretch>
          <a:fillRect/>
        </a:stretch>
      </xdr:blipFill>
      <xdr:spPr>
        <a:xfrm>
          <a:off x="1926405" y="0"/>
          <a:ext cx="3949213" cy="8763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2</xdr:col>
      <xdr:colOff>891688</xdr:colOff>
      <xdr:row>4</xdr:row>
      <xdr:rowOff>114300</xdr:rowOff>
    </xdr:to>
    <xdr:pic>
      <xdr:nvPicPr>
        <xdr:cNvPr id="4" name="Imagen 3">
          <a:extLst>
            <a:ext uri="{FF2B5EF4-FFF2-40B4-BE49-F238E27FC236}">
              <a16:creationId xmlns:a16="http://schemas.microsoft.com/office/drawing/2014/main" id="{F52ECDC1-5F15-46A0-B559-E3C846DCDE05}"/>
            </a:ext>
          </a:extLst>
        </xdr:cNvPr>
        <xdr:cNvPicPr>
          <a:picLocks noChangeAspect="1"/>
        </xdr:cNvPicPr>
      </xdr:nvPicPr>
      <xdr:blipFill>
        <a:blip xmlns:r="http://schemas.openxmlformats.org/officeDocument/2006/relationships" r:embed="rId1"/>
        <a:stretch>
          <a:fillRect/>
        </a:stretch>
      </xdr:blipFill>
      <xdr:spPr>
        <a:xfrm>
          <a:off x="800100" y="0"/>
          <a:ext cx="3949213" cy="876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628650</xdr:colOff>
      <xdr:row>0</xdr:row>
      <xdr:rowOff>0</xdr:rowOff>
    </xdr:from>
    <xdr:to>
      <xdr:col>5</xdr:col>
      <xdr:colOff>272563</xdr:colOff>
      <xdr:row>4</xdr:row>
      <xdr:rowOff>114300</xdr:rowOff>
    </xdr:to>
    <xdr:pic>
      <xdr:nvPicPr>
        <xdr:cNvPr id="4" name="Imagen 3">
          <a:extLst>
            <a:ext uri="{FF2B5EF4-FFF2-40B4-BE49-F238E27FC236}">
              <a16:creationId xmlns:a16="http://schemas.microsoft.com/office/drawing/2014/main" id="{AAC8A38B-5077-41DA-B265-A099E76AF4E1}"/>
            </a:ext>
          </a:extLst>
        </xdr:cNvPr>
        <xdr:cNvPicPr>
          <a:picLocks noChangeAspect="1"/>
        </xdr:cNvPicPr>
      </xdr:nvPicPr>
      <xdr:blipFill>
        <a:blip xmlns:r="http://schemas.openxmlformats.org/officeDocument/2006/relationships" r:embed="rId1"/>
        <a:stretch>
          <a:fillRect/>
        </a:stretch>
      </xdr:blipFill>
      <xdr:spPr>
        <a:xfrm>
          <a:off x="628650" y="0"/>
          <a:ext cx="3949213" cy="8763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695325</xdr:colOff>
      <xdr:row>0</xdr:row>
      <xdr:rowOff>0</xdr:rowOff>
    </xdr:from>
    <xdr:to>
      <xdr:col>3</xdr:col>
      <xdr:colOff>863113</xdr:colOff>
      <xdr:row>4</xdr:row>
      <xdr:rowOff>114300</xdr:rowOff>
    </xdr:to>
    <xdr:pic>
      <xdr:nvPicPr>
        <xdr:cNvPr id="4" name="Imagen 3">
          <a:extLst>
            <a:ext uri="{FF2B5EF4-FFF2-40B4-BE49-F238E27FC236}">
              <a16:creationId xmlns:a16="http://schemas.microsoft.com/office/drawing/2014/main" id="{855F660C-2303-45F9-AA74-70A8214E58D5}"/>
            </a:ext>
          </a:extLst>
        </xdr:cNvPr>
        <xdr:cNvPicPr>
          <a:picLocks noChangeAspect="1"/>
        </xdr:cNvPicPr>
      </xdr:nvPicPr>
      <xdr:blipFill>
        <a:blip xmlns:r="http://schemas.openxmlformats.org/officeDocument/2006/relationships" r:embed="rId1"/>
        <a:stretch>
          <a:fillRect/>
        </a:stretch>
      </xdr:blipFill>
      <xdr:spPr>
        <a:xfrm>
          <a:off x="695325" y="0"/>
          <a:ext cx="3949213" cy="876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209550</xdr:colOff>
      <xdr:row>0</xdr:row>
      <xdr:rowOff>38100</xdr:rowOff>
    </xdr:from>
    <xdr:to>
      <xdr:col>3</xdr:col>
      <xdr:colOff>672613</xdr:colOff>
      <xdr:row>3</xdr:row>
      <xdr:rowOff>123825</xdr:rowOff>
    </xdr:to>
    <xdr:pic>
      <xdr:nvPicPr>
        <xdr:cNvPr id="3" name="Imagen 2">
          <a:extLst>
            <a:ext uri="{FF2B5EF4-FFF2-40B4-BE49-F238E27FC236}">
              <a16:creationId xmlns:a16="http://schemas.microsoft.com/office/drawing/2014/main" id="{46E1F766-5333-4276-8306-B7E60F9706FF}"/>
            </a:ext>
          </a:extLst>
        </xdr:cNvPr>
        <xdr:cNvPicPr>
          <a:picLocks noChangeAspect="1"/>
        </xdr:cNvPicPr>
      </xdr:nvPicPr>
      <xdr:blipFill>
        <a:blip xmlns:r="http://schemas.openxmlformats.org/officeDocument/2006/relationships" r:embed="rId1"/>
        <a:stretch>
          <a:fillRect/>
        </a:stretch>
      </xdr:blipFill>
      <xdr:spPr>
        <a:xfrm>
          <a:off x="971550" y="38100"/>
          <a:ext cx="3949213" cy="6572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twoCellAnchor editAs="oneCell">
    <xdr:from>
      <xdr:col>1</xdr:col>
      <xdr:colOff>514351</xdr:colOff>
      <xdr:row>0</xdr:row>
      <xdr:rowOff>66675</xdr:rowOff>
    </xdr:from>
    <xdr:to>
      <xdr:col>3</xdr:col>
      <xdr:colOff>390526</xdr:colOff>
      <xdr:row>3</xdr:row>
      <xdr:rowOff>152400</xdr:rowOff>
    </xdr:to>
    <xdr:pic>
      <xdr:nvPicPr>
        <xdr:cNvPr id="4" name="Imagen 3">
          <a:extLst>
            <a:ext uri="{FF2B5EF4-FFF2-40B4-BE49-F238E27FC236}">
              <a16:creationId xmlns:a16="http://schemas.microsoft.com/office/drawing/2014/main" id="{78308D04-95E6-44E0-ABC1-751992FD3BA5}"/>
            </a:ext>
          </a:extLst>
        </xdr:cNvPr>
        <xdr:cNvPicPr>
          <a:picLocks noChangeAspect="1"/>
        </xdr:cNvPicPr>
      </xdr:nvPicPr>
      <xdr:blipFill>
        <a:blip xmlns:r="http://schemas.openxmlformats.org/officeDocument/2006/relationships" r:embed="rId2"/>
        <a:stretch>
          <a:fillRect/>
        </a:stretch>
      </xdr:blipFill>
      <xdr:spPr>
        <a:xfrm>
          <a:off x="1276351" y="66675"/>
          <a:ext cx="3638550" cy="6572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142875</xdr:colOff>
      <xdr:row>0</xdr:row>
      <xdr:rowOff>66676</xdr:rowOff>
    </xdr:from>
    <xdr:to>
      <xdr:col>4</xdr:col>
      <xdr:colOff>800100</xdr:colOff>
      <xdr:row>3</xdr:row>
      <xdr:rowOff>152401</xdr:rowOff>
    </xdr:to>
    <xdr:pic>
      <xdr:nvPicPr>
        <xdr:cNvPr id="4" name="Imagen 3">
          <a:extLst>
            <a:ext uri="{FF2B5EF4-FFF2-40B4-BE49-F238E27FC236}">
              <a16:creationId xmlns:a16="http://schemas.microsoft.com/office/drawing/2014/main" id="{4ED3F4CA-F849-44B3-BBE7-E01A6350675F}"/>
            </a:ext>
          </a:extLst>
        </xdr:cNvPr>
        <xdr:cNvPicPr>
          <a:picLocks noChangeAspect="1"/>
        </xdr:cNvPicPr>
      </xdr:nvPicPr>
      <xdr:blipFill>
        <a:blip xmlns:r="http://schemas.openxmlformats.org/officeDocument/2006/relationships" r:embed="rId1"/>
        <a:stretch>
          <a:fillRect/>
        </a:stretch>
      </xdr:blipFill>
      <xdr:spPr>
        <a:xfrm>
          <a:off x="3181350" y="66676"/>
          <a:ext cx="3638550" cy="6572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771525</xdr:colOff>
      <xdr:row>0</xdr:row>
      <xdr:rowOff>0</xdr:rowOff>
    </xdr:from>
    <xdr:to>
      <xdr:col>5</xdr:col>
      <xdr:colOff>400050</xdr:colOff>
      <xdr:row>3</xdr:row>
      <xdr:rowOff>85725</xdr:rowOff>
    </xdr:to>
    <xdr:pic>
      <xdr:nvPicPr>
        <xdr:cNvPr id="4" name="Imagen 3">
          <a:extLst>
            <a:ext uri="{FF2B5EF4-FFF2-40B4-BE49-F238E27FC236}">
              <a16:creationId xmlns:a16="http://schemas.microsoft.com/office/drawing/2014/main" id="{3456E7F1-5CFA-4A2A-A120-03790613687C}"/>
            </a:ext>
          </a:extLst>
        </xdr:cNvPr>
        <xdr:cNvPicPr>
          <a:picLocks noChangeAspect="1"/>
        </xdr:cNvPicPr>
      </xdr:nvPicPr>
      <xdr:blipFill>
        <a:blip xmlns:r="http://schemas.openxmlformats.org/officeDocument/2006/relationships" r:embed="rId1"/>
        <a:stretch>
          <a:fillRect/>
        </a:stretch>
      </xdr:blipFill>
      <xdr:spPr>
        <a:xfrm>
          <a:off x="1533525" y="0"/>
          <a:ext cx="3638550" cy="6572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180975</xdr:colOff>
      <xdr:row>0</xdr:row>
      <xdr:rowOff>114300</xdr:rowOff>
    </xdr:from>
    <xdr:to>
      <xdr:col>3</xdr:col>
      <xdr:colOff>495300</xdr:colOff>
      <xdr:row>4</xdr:row>
      <xdr:rowOff>9525</xdr:rowOff>
    </xdr:to>
    <xdr:pic>
      <xdr:nvPicPr>
        <xdr:cNvPr id="4" name="Imagen 3">
          <a:extLst>
            <a:ext uri="{FF2B5EF4-FFF2-40B4-BE49-F238E27FC236}">
              <a16:creationId xmlns:a16="http://schemas.microsoft.com/office/drawing/2014/main" id="{2BC861E9-8ED5-4B48-BF74-1D5D6D4F643C}"/>
            </a:ext>
          </a:extLst>
        </xdr:cNvPr>
        <xdr:cNvPicPr>
          <a:picLocks noChangeAspect="1"/>
        </xdr:cNvPicPr>
      </xdr:nvPicPr>
      <xdr:blipFill>
        <a:blip xmlns:r="http://schemas.openxmlformats.org/officeDocument/2006/relationships" r:embed="rId1"/>
        <a:stretch>
          <a:fillRect/>
        </a:stretch>
      </xdr:blipFill>
      <xdr:spPr>
        <a:xfrm>
          <a:off x="942975" y="114300"/>
          <a:ext cx="3638550" cy="6572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2124075</xdr:colOff>
      <xdr:row>0</xdr:row>
      <xdr:rowOff>66675</xdr:rowOff>
    </xdr:from>
    <xdr:to>
      <xdr:col>4</xdr:col>
      <xdr:colOff>161925</xdr:colOff>
      <xdr:row>3</xdr:row>
      <xdr:rowOff>152400</xdr:rowOff>
    </xdr:to>
    <xdr:pic>
      <xdr:nvPicPr>
        <xdr:cNvPr id="4" name="Imagen 3">
          <a:extLst>
            <a:ext uri="{FF2B5EF4-FFF2-40B4-BE49-F238E27FC236}">
              <a16:creationId xmlns:a16="http://schemas.microsoft.com/office/drawing/2014/main" id="{122D25C5-91B6-4544-A277-2C2A9AFD3267}"/>
            </a:ext>
          </a:extLst>
        </xdr:cNvPr>
        <xdr:cNvPicPr>
          <a:picLocks noChangeAspect="1"/>
        </xdr:cNvPicPr>
      </xdr:nvPicPr>
      <xdr:blipFill>
        <a:blip xmlns:r="http://schemas.openxmlformats.org/officeDocument/2006/relationships" r:embed="rId1"/>
        <a:stretch>
          <a:fillRect/>
        </a:stretch>
      </xdr:blipFill>
      <xdr:spPr>
        <a:xfrm>
          <a:off x="2886075" y="66675"/>
          <a:ext cx="3638550" cy="6572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866775</xdr:colOff>
      <xdr:row>0</xdr:row>
      <xdr:rowOff>95250</xdr:rowOff>
    </xdr:from>
    <xdr:to>
      <xdr:col>3</xdr:col>
      <xdr:colOff>895350</xdr:colOff>
      <xdr:row>3</xdr:row>
      <xdr:rowOff>180975</xdr:rowOff>
    </xdr:to>
    <xdr:pic>
      <xdr:nvPicPr>
        <xdr:cNvPr id="4" name="Imagen 3">
          <a:extLst>
            <a:ext uri="{FF2B5EF4-FFF2-40B4-BE49-F238E27FC236}">
              <a16:creationId xmlns:a16="http://schemas.microsoft.com/office/drawing/2014/main" id="{0831D1F9-80D2-497A-8960-AC44DBC14D84}"/>
            </a:ext>
          </a:extLst>
        </xdr:cNvPr>
        <xdr:cNvPicPr>
          <a:picLocks noChangeAspect="1"/>
        </xdr:cNvPicPr>
      </xdr:nvPicPr>
      <xdr:blipFill>
        <a:blip xmlns:r="http://schemas.openxmlformats.org/officeDocument/2006/relationships" r:embed="rId1"/>
        <a:stretch>
          <a:fillRect/>
        </a:stretch>
      </xdr:blipFill>
      <xdr:spPr>
        <a:xfrm>
          <a:off x="1628775" y="95250"/>
          <a:ext cx="3638550" cy="6572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1181100</xdr:colOff>
      <xdr:row>0</xdr:row>
      <xdr:rowOff>0</xdr:rowOff>
    </xdr:from>
    <xdr:to>
      <xdr:col>5</xdr:col>
      <xdr:colOff>104775</xdr:colOff>
      <xdr:row>3</xdr:row>
      <xdr:rowOff>85725</xdr:rowOff>
    </xdr:to>
    <xdr:pic>
      <xdr:nvPicPr>
        <xdr:cNvPr id="4" name="Imagen 3">
          <a:extLst>
            <a:ext uri="{FF2B5EF4-FFF2-40B4-BE49-F238E27FC236}">
              <a16:creationId xmlns:a16="http://schemas.microsoft.com/office/drawing/2014/main" id="{E6887301-59CF-4E5C-8347-AE4E276B40AF}"/>
            </a:ext>
          </a:extLst>
        </xdr:cNvPr>
        <xdr:cNvPicPr>
          <a:picLocks noChangeAspect="1"/>
        </xdr:cNvPicPr>
      </xdr:nvPicPr>
      <xdr:blipFill>
        <a:blip xmlns:r="http://schemas.openxmlformats.org/officeDocument/2006/relationships" r:embed="rId1"/>
        <a:stretch>
          <a:fillRect/>
        </a:stretch>
      </xdr:blipFill>
      <xdr:spPr>
        <a:xfrm>
          <a:off x="1943100" y="0"/>
          <a:ext cx="3638550" cy="6572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1085850</xdr:colOff>
      <xdr:row>0</xdr:row>
      <xdr:rowOff>9525</xdr:rowOff>
    </xdr:from>
    <xdr:to>
      <xdr:col>5</xdr:col>
      <xdr:colOff>276225</xdr:colOff>
      <xdr:row>3</xdr:row>
      <xdr:rowOff>95250</xdr:rowOff>
    </xdr:to>
    <xdr:pic>
      <xdr:nvPicPr>
        <xdr:cNvPr id="4" name="Imagen 3">
          <a:extLst>
            <a:ext uri="{FF2B5EF4-FFF2-40B4-BE49-F238E27FC236}">
              <a16:creationId xmlns:a16="http://schemas.microsoft.com/office/drawing/2014/main" id="{9FB6A55B-7719-4D36-AE19-4DDDE946195A}"/>
            </a:ext>
          </a:extLst>
        </xdr:cNvPr>
        <xdr:cNvPicPr>
          <a:picLocks noChangeAspect="1"/>
        </xdr:cNvPicPr>
      </xdr:nvPicPr>
      <xdr:blipFill>
        <a:blip xmlns:r="http://schemas.openxmlformats.org/officeDocument/2006/relationships" r:embed="rId1"/>
        <a:stretch>
          <a:fillRect/>
        </a:stretch>
      </xdr:blipFill>
      <xdr:spPr>
        <a:xfrm>
          <a:off x="1847850" y="9525"/>
          <a:ext cx="3638550" cy="6572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1104900</xdr:colOff>
      <xdr:row>0</xdr:row>
      <xdr:rowOff>28575</xdr:rowOff>
    </xdr:from>
    <xdr:to>
      <xdr:col>2</xdr:col>
      <xdr:colOff>914400</xdr:colOff>
      <xdr:row>3</xdr:row>
      <xdr:rowOff>114300</xdr:rowOff>
    </xdr:to>
    <xdr:pic>
      <xdr:nvPicPr>
        <xdr:cNvPr id="4" name="Imagen 3">
          <a:extLst>
            <a:ext uri="{FF2B5EF4-FFF2-40B4-BE49-F238E27FC236}">
              <a16:creationId xmlns:a16="http://schemas.microsoft.com/office/drawing/2014/main" id="{6FD66AA9-55BB-4175-850E-BC111BCFF582}"/>
            </a:ext>
          </a:extLst>
        </xdr:cNvPr>
        <xdr:cNvPicPr>
          <a:picLocks noChangeAspect="1"/>
        </xdr:cNvPicPr>
      </xdr:nvPicPr>
      <xdr:blipFill>
        <a:blip xmlns:r="http://schemas.openxmlformats.org/officeDocument/2006/relationships" r:embed="rId1"/>
        <a:stretch>
          <a:fillRect/>
        </a:stretch>
      </xdr:blipFill>
      <xdr:spPr>
        <a:xfrm>
          <a:off x="1866900" y="28575"/>
          <a:ext cx="3638550" cy="6572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1474304</xdr:colOff>
      <xdr:row>0</xdr:row>
      <xdr:rowOff>74544</xdr:rowOff>
    </xdr:from>
    <xdr:to>
      <xdr:col>3</xdr:col>
      <xdr:colOff>68745</xdr:colOff>
      <xdr:row>3</xdr:row>
      <xdr:rowOff>160269</xdr:rowOff>
    </xdr:to>
    <xdr:pic>
      <xdr:nvPicPr>
        <xdr:cNvPr id="4" name="Imagen 3">
          <a:extLst>
            <a:ext uri="{FF2B5EF4-FFF2-40B4-BE49-F238E27FC236}">
              <a16:creationId xmlns:a16="http://schemas.microsoft.com/office/drawing/2014/main" id="{4B7AB7F2-1BFE-4166-BDA0-292D35A5DBAD}"/>
            </a:ext>
          </a:extLst>
        </xdr:cNvPr>
        <xdr:cNvPicPr>
          <a:picLocks noChangeAspect="1"/>
        </xdr:cNvPicPr>
      </xdr:nvPicPr>
      <xdr:blipFill>
        <a:blip xmlns:r="http://schemas.openxmlformats.org/officeDocument/2006/relationships" r:embed="rId1"/>
        <a:stretch>
          <a:fillRect/>
        </a:stretch>
      </xdr:blipFill>
      <xdr:spPr>
        <a:xfrm>
          <a:off x="2236304" y="74544"/>
          <a:ext cx="3638550" cy="6572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476250</xdr:colOff>
      <xdr:row>0</xdr:row>
      <xdr:rowOff>57150</xdr:rowOff>
    </xdr:from>
    <xdr:to>
      <xdr:col>3</xdr:col>
      <xdr:colOff>714375</xdr:colOff>
      <xdr:row>3</xdr:row>
      <xdr:rowOff>142875</xdr:rowOff>
    </xdr:to>
    <xdr:pic>
      <xdr:nvPicPr>
        <xdr:cNvPr id="4" name="Imagen 3">
          <a:extLst>
            <a:ext uri="{FF2B5EF4-FFF2-40B4-BE49-F238E27FC236}">
              <a16:creationId xmlns:a16="http://schemas.microsoft.com/office/drawing/2014/main" id="{105F1530-5552-40DB-85A8-4A0A97F0639F}"/>
            </a:ext>
          </a:extLst>
        </xdr:cNvPr>
        <xdr:cNvPicPr>
          <a:picLocks noChangeAspect="1"/>
        </xdr:cNvPicPr>
      </xdr:nvPicPr>
      <xdr:blipFill>
        <a:blip xmlns:r="http://schemas.openxmlformats.org/officeDocument/2006/relationships" r:embed="rId1"/>
        <a:stretch>
          <a:fillRect/>
        </a:stretch>
      </xdr:blipFill>
      <xdr:spPr>
        <a:xfrm>
          <a:off x="1238250" y="57150"/>
          <a:ext cx="3638550" cy="6572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533400</xdr:colOff>
      <xdr:row>0</xdr:row>
      <xdr:rowOff>0</xdr:rowOff>
    </xdr:from>
    <xdr:to>
      <xdr:col>3</xdr:col>
      <xdr:colOff>952500</xdr:colOff>
      <xdr:row>3</xdr:row>
      <xdr:rowOff>85725</xdr:rowOff>
    </xdr:to>
    <xdr:pic>
      <xdr:nvPicPr>
        <xdr:cNvPr id="4" name="Imagen 3">
          <a:extLst>
            <a:ext uri="{FF2B5EF4-FFF2-40B4-BE49-F238E27FC236}">
              <a16:creationId xmlns:a16="http://schemas.microsoft.com/office/drawing/2014/main" id="{DA1F3DC2-8755-43FF-83E6-88EBFBA32D20}"/>
            </a:ext>
          </a:extLst>
        </xdr:cNvPr>
        <xdr:cNvPicPr>
          <a:picLocks noChangeAspect="1"/>
        </xdr:cNvPicPr>
      </xdr:nvPicPr>
      <xdr:blipFill>
        <a:blip xmlns:r="http://schemas.openxmlformats.org/officeDocument/2006/relationships" r:embed="rId1"/>
        <a:stretch>
          <a:fillRect/>
        </a:stretch>
      </xdr:blipFill>
      <xdr:spPr>
        <a:xfrm>
          <a:off x="1295400" y="0"/>
          <a:ext cx="3638550" cy="6572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409575</xdr:colOff>
      <xdr:row>0</xdr:row>
      <xdr:rowOff>0</xdr:rowOff>
    </xdr:from>
    <xdr:to>
      <xdr:col>3</xdr:col>
      <xdr:colOff>1171575</xdr:colOff>
      <xdr:row>3</xdr:row>
      <xdr:rowOff>85725</xdr:rowOff>
    </xdr:to>
    <xdr:pic>
      <xdr:nvPicPr>
        <xdr:cNvPr id="4" name="Imagen 3">
          <a:extLst>
            <a:ext uri="{FF2B5EF4-FFF2-40B4-BE49-F238E27FC236}">
              <a16:creationId xmlns:a16="http://schemas.microsoft.com/office/drawing/2014/main" id="{D5591474-7A71-46DD-9CA7-8A446C5F78B5}"/>
            </a:ext>
          </a:extLst>
        </xdr:cNvPr>
        <xdr:cNvPicPr>
          <a:picLocks noChangeAspect="1"/>
        </xdr:cNvPicPr>
      </xdr:nvPicPr>
      <xdr:blipFill>
        <a:blip xmlns:r="http://schemas.openxmlformats.org/officeDocument/2006/relationships" r:embed="rId1"/>
        <a:stretch>
          <a:fillRect/>
        </a:stretch>
      </xdr:blipFill>
      <xdr:spPr>
        <a:xfrm>
          <a:off x="1171575" y="0"/>
          <a:ext cx="3638550" cy="6572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1038224</xdr:colOff>
      <xdr:row>0</xdr:row>
      <xdr:rowOff>38100</xdr:rowOff>
    </xdr:from>
    <xdr:to>
      <xdr:col>5</xdr:col>
      <xdr:colOff>390524</xdr:colOff>
      <xdr:row>5</xdr:row>
      <xdr:rowOff>161925</xdr:rowOff>
    </xdr:to>
    <xdr:pic>
      <xdr:nvPicPr>
        <xdr:cNvPr id="3" name="Imagen 2">
          <a:extLst>
            <a:ext uri="{FF2B5EF4-FFF2-40B4-BE49-F238E27FC236}">
              <a16:creationId xmlns:a16="http://schemas.microsoft.com/office/drawing/2014/main" id="{277CF789-6EF1-426D-908D-60C65FAEE895}"/>
            </a:ext>
          </a:extLst>
        </xdr:cNvPr>
        <xdr:cNvPicPr>
          <a:picLocks noChangeAspect="1"/>
        </xdr:cNvPicPr>
      </xdr:nvPicPr>
      <xdr:blipFill>
        <a:blip xmlns:r="http://schemas.openxmlformats.org/officeDocument/2006/relationships" r:embed="rId1"/>
        <a:stretch>
          <a:fillRect/>
        </a:stretch>
      </xdr:blipFill>
      <xdr:spPr>
        <a:xfrm>
          <a:off x="2562224" y="38100"/>
          <a:ext cx="3838575" cy="10763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448234</xdr:colOff>
      <xdr:row>0</xdr:row>
      <xdr:rowOff>0</xdr:rowOff>
    </xdr:from>
    <xdr:to>
      <xdr:col>3</xdr:col>
      <xdr:colOff>521633</xdr:colOff>
      <xdr:row>5</xdr:row>
      <xdr:rowOff>123825</xdr:rowOff>
    </xdr:to>
    <xdr:pic>
      <xdr:nvPicPr>
        <xdr:cNvPr id="5" name="Imagen 4">
          <a:extLst>
            <a:ext uri="{FF2B5EF4-FFF2-40B4-BE49-F238E27FC236}">
              <a16:creationId xmlns:a16="http://schemas.microsoft.com/office/drawing/2014/main" id="{687B6691-EFC0-4357-B40F-6966FFB277B0}"/>
            </a:ext>
          </a:extLst>
        </xdr:cNvPr>
        <xdr:cNvPicPr>
          <a:picLocks noChangeAspect="1"/>
        </xdr:cNvPicPr>
      </xdr:nvPicPr>
      <xdr:blipFill>
        <a:blip xmlns:r="http://schemas.openxmlformats.org/officeDocument/2006/relationships" r:embed="rId1"/>
        <a:stretch>
          <a:fillRect/>
        </a:stretch>
      </xdr:blipFill>
      <xdr:spPr>
        <a:xfrm>
          <a:off x="1210234" y="0"/>
          <a:ext cx="3838575" cy="10763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237\Datos\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079052D\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0.237\Datos\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hyperlink" Target="mailto:carloscasarotti@greencapital.com.py"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386</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387</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388</v>
      </c>
      <c r="D9" s="134" t="s">
        <v>389</v>
      </c>
      <c r="L9" s="135" t="s">
        <v>390</v>
      </c>
      <c r="M9" s="136" t="s">
        <v>391</v>
      </c>
    </row>
    <row r="10" spans="3:13" ht="15">
      <c r="C10" s="133" t="s">
        <v>392</v>
      </c>
      <c r="D10" s="137" t="s">
        <v>393</v>
      </c>
      <c r="L10" s="138" t="s">
        <v>394</v>
      </c>
      <c r="M10" s="139">
        <v>41017</v>
      </c>
    </row>
    <row r="11" spans="3:13" ht="15">
      <c r="C11" s="140" t="s">
        <v>395</v>
      </c>
      <c r="D11" s="137" t="s">
        <v>396</v>
      </c>
      <c r="E11" s="124"/>
      <c r="F11" s="124"/>
      <c r="G11" s="124"/>
      <c r="H11" s="124"/>
      <c r="I11" s="124"/>
      <c r="J11" s="124"/>
      <c r="K11" s="124"/>
      <c r="L11" s="138" t="s">
        <v>397</v>
      </c>
      <c r="M11" s="141"/>
    </row>
    <row r="12" spans="3:13" ht="12.75" customHeight="1">
      <c r="C12" s="142"/>
      <c r="D12" s="142"/>
      <c r="E12" s="124"/>
      <c r="F12" s="124"/>
      <c r="G12" s="124"/>
      <c r="H12" s="124"/>
      <c r="I12" s="124"/>
      <c r="J12" s="124"/>
      <c r="K12" s="124"/>
      <c r="L12" s="124"/>
      <c r="M12" s="124"/>
    </row>
    <row r="13" spans="3:13" ht="15.75" thickBot="1">
      <c r="C13" s="143" t="s">
        <v>398</v>
      </c>
      <c r="D13" s="143"/>
      <c r="E13" s="131"/>
      <c r="F13" s="131"/>
      <c r="G13" s="131"/>
      <c r="H13" s="131"/>
      <c r="I13" s="131"/>
      <c r="J13" s="131"/>
      <c r="K13" s="131"/>
      <c r="L13" s="130"/>
      <c r="M13" s="130"/>
    </row>
    <row r="14" spans="3:13">
      <c r="C14" s="124"/>
      <c r="D14" s="124"/>
      <c r="L14" s="124"/>
      <c r="M14" s="124"/>
    </row>
    <row r="15" spans="3:13" ht="15">
      <c r="C15" s="138" t="s">
        <v>399</v>
      </c>
      <c r="D15" s="144">
        <f>I22</f>
        <v>33597584779</v>
      </c>
      <c r="L15" s="145" t="s">
        <v>400</v>
      </c>
      <c r="M15" s="145"/>
    </row>
    <row r="16" spans="3:13" ht="15">
      <c r="C16" s="138" t="s">
        <v>401</v>
      </c>
      <c r="D16" s="144">
        <f>+D15*1%</f>
        <v>335975847.79000002</v>
      </c>
      <c r="F16" s="146"/>
      <c r="G16" s="146"/>
      <c r="H16" s="146"/>
      <c r="I16" s="147"/>
      <c r="J16" s="146"/>
      <c r="K16" s="146"/>
      <c r="L16" s="148" t="s">
        <v>402</v>
      </c>
      <c r="M16" s="149" t="s">
        <v>393</v>
      </c>
    </row>
    <row r="17" spans="1:17" ht="15">
      <c r="C17" s="123" t="s">
        <v>403</v>
      </c>
      <c r="D17" s="144">
        <f>+D16*50%</f>
        <v>167987923.89500001</v>
      </c>
      <c r="F17" s="146"/>
      <c r="G17" s="146"/>
      <c r="H17" s="146"/>
      <c r="I17" s="147"/>
      <c r="J17" s="146"/>
      <c r="K17" s="146"/>
      <c r="L17" s="148" t="s">
        <v>404</v>
      </c>
      <c r="M17" s="149">
        <v>41013</v>
      </c>
    </row>
    <row r="18" spans="1:17" ht="15">
      <c r="C18" s="138" t="s">
        <v>405</v>
      </c>
      <c r="D18" s="144">
        <f>+D17*5%</f>
        <v>8399396.1947500017</v>
      </c>
      <c r="F18" s="146"/>
      <c r="G18" s="146"/>
      <c r="H18" s="146"/>
      <c r="I18" s="146"/>
      <c r="J18" s="146"/>
      <c r="K18" s="146"/>
      <c r="L18" s="148" t="s">
        <v>406</v>
      </c>
      <c r="M18" s="149">
        <v>41016</v>
      </c>
    </row>
    <row r="19" spans="1:17" ht="6.75" customHeight="1" thickBot="1">
      <c r="C19" s="124"/>
      <c r="D19" s="124"/>
      <c r="L19" s="124"/>
      <c r="M19" s="124"/>
    </row>
    <row r="20" spans="1:17" s="156" customFormat="1" ht="15.75" thickBot="1">
      <c r="A20" s="118"/>
      <c r="B20" s="119"/>
      <c r="C20" s="150" t="s">
        <v>407</v>
      </c>
      <c r="D20" s="151" t="s">
        <v>408</v>
      </c>
      <c r="E20" s="152" t="s">
        <v>409</v>
      </c>
      <c r="F20" s="153" t="s">
        <v>410</v>
      </c>
      <c r="G20" s="152" t="s">
        <v>411</v>
      </c>
      <c r="H20" s="153" t="s">
        <v>410</v>
      </c>
      <c r="I20" s="152" t="s">
        <v>412</v>
      </c>
      <c r="J20" s="153" t="s">
        <v>410</v>
      </c>
      <c r="K20" s="154" t="s">
        <v>413</v>
      </c>
      <c r="L20" s="155" t="s">
        <v>414</v>
      </c>
      <c r="M20" s="153" t="s">
        <v>410</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415</v>
      </c>
      <c r="D22" s="164" t="s">
        <v>416</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417</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418</v>
      </c>
      <c r="E26" s="180"/>
      <c r="F26" s="174"/>
      <c r="G26" s="180">
        <v>0</v>
      </c>
      <c r="H26" s="174">
        <f t="shared" si="0"/>
        <v>0</v>
      </c>
      <c r="I26" s="180">
        <v>0</v>
      </c>
      <c r="J26" s="174"/>
      <c r="K26" s="181"/>
      <c r="L26" s="180">
        <f t="shared" si="1"/>
        <v>0</v>
      </c>
      <c r="M26" s="174">
        <v>0</v>
      </c>
      <c r="Q26" s="169"/>
    </row>
    <row r="27" spans="1:17">
      <c r="C27" s="178"/>
      <c r="D27" s="179" t="s">
        <v>374</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419</v>
      </c>
      <c r="E28" s="180"/>
      <c r="F28" s="174"/>
      <c r="G28" s="180">
        <v>0</v>
      </c>
      <c r="H28" s="174">
        <f t="shared" si="0"/>
        <v>0</v>
      </c>
      <c r="I28" s="180">
        <v>0</v>
      </c>
      <c r="J28" s="174"/>
      <c r="K28" s="181"/>
      <c r="L28" s="180">
        <f t="shared" si="1"/>
        <v>0</v>
      </c>
      <c r="M28" s="174">
        <v>0</v>
      </c>
      <c r="Q28" s="169"/>
    </row>
    <row r="29" spans="1:17">
      <c r="C29" s="182"/>
      <c r="D29" s="179" t="s">
        <v>376</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377</v>
      </c>
      <c r="E30" s="180"/>
      <c r="F30" s="174"/>
      <c r="G30" s="180">
        <v>4897574</v>
      </c>
      <c r="H30" s="174">
        <v>0</v>
      </c>
      <c r="I30" s="180">
        <v>4574049</v>
      </c>
      <c r="J30" s="174"/>
      <c r="K30" s="181"/>
      <c r="L30" s="180">
        <f t="shared" si="1"/>
        <v>-323525</v>
      </c>
      <c r="M30" s="174">
        <f t="shared" si="2"/>
        <v>-6.6058215761517852E-2</v>
      </c>
      <c r="Q30" s="169"/>
    </row>
    <row r="31" spans="1:17">
      <c r="C31" s="182"/>
      <c r="D31" s="179" t="s">
        <v>378</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379</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380</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381</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382</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383</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384</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385</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420</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421</v>
      </c>
      <c r="E40" s="180"/>
      <c r="F40" s="174" t="e">
        <f>E40/E$22</f>
        <v>#DIV/0!</v>
      </c>
      <c r="G40" s="180">
        <v>0</v>
      </c>
      <c r="H40" s="174">
        <f t="shared" si="0"/>
        <v>0</v>
      </c>
      <c r="I40" s="180">
        <v>0</v>
      </c>
      <c r="J40" s="174">
        <f t="shared" si="3"/>
        <v>0</v>
      </c>
      <c r="K40" s="181"/>
      <c r="L40" s="180">
        <f t="shared" si="1"/>
        <v>0</v>
      </c>
      <c r="M40" s="174">
        <v>0</v>
      </c>
      <c r="Q40" s="169"/>
    </row>
    <row r="41" spans="3:17">
      <c r="C41" s="182"/>
      <c r="D41" s="184" t="s">
        <v>422</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423</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424</v>
      </c>
      <c r="D43" s="185" t="s">
        <v>425</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426</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427</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428</v>
      </c>
      <c r="D47" s="171" t="s">
        <v>429</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429</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430</v>
      </c>
      <c r="D50" s="187" t="s">
        <v>431</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432</v>
      </c>
      <c r="E51" s="180"/>
      <c r="F51" s="174" t="e">
        <f t="shared" si="5"/>
        <v>#DIV/0!</v>
      </c>
      <c r="G51" s="180">
        <v>0</v>
      </c>
      <c r="H51" s="174">
        <f t="shared" si="0"/>
        <v>0</v>
      </c>
      <c r="I51" s="180">
        <v>0</v>
      </c>
      <c r="J51" s="174">
        <f t="shared" si="3"/>
        <v>0</v>
      </c>
      <c r="K51" s="181"/>
      <c r="L51" s="180">
        <v>0</v>
      </c>
      <c r="M51" s="174">
        <v>0</v>
      </c>
      <c r="Q51" s="169"/>
    </row>
    <row r="52" spans="3:17" ht="15">
      <c r="C52" s="188"/>
      <c r="D52" s="190" t="s">
        <v>433</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434</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435</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436</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437</v>
      </c>
      <c r="E56" s="172"/>
      <c r="F56" s="173"/>
      <c r="G56" s="172">
        <v>0</v>
      </c>
      <c r="H56" s="173">
        <f t="shared" si="0"/>
        <v>0</v>
      </c>
      <c r="I56" s="180">
        <v>0</v>
      </c>
      <c r="J56" s="173">
        <f t="shared" si="3"/>
        <v>0</v>
      </c>
      <c r="K56" s="175"/>
      <c r="L56" s="172">
        <f t="shared" si="1"/>
        <v>0</v>
      </c>
      <c r="M56" s="174">
        <v>0</v>
      </c>
      <c r="Q56" s="169"/>
    </row>
    <row r="57" spans="3:17">
      <c r="C57" s="182"/>
      <c r="D57" s="179" t="s">
        <v>438</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439</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440</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441</v>
      </c>
      <c r="E60" s="180"/>
      <c r="F60" s="174" t="e">
        <f t="shared" si="5"/>
        <v>#DIV/0!</v>
      </c>
      <c r="G60" s="180">
        <v>0</v>
      </c>
      <c r="H60" s="174">
        <f t="shared" si="0"/>
        <v>0</v>
      </c>
      <c r="I60" s="180">
        <v>0</v>
      </c>
      <c r="J60" s="174">
        <f t="shared" si="3"/>
        <v>0</v>
      </c>
      <c r="K60" s="181"/>
      <c r="L60" s="180">
        <f t="shared" si="1"/>
        <v>0</v>
      </c>
      <c r="M60" s="174">
        <v>0</v>
      </c>
      <c r="Q60" s="169"/>
    </row>
    <row r="61" spans="3:17">
      <c r="C61" s="188"/>
      <c r="D61" s="189" t="s">
        <v>442</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443</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444</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445</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446</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447</v>
      </c>
      <c r="D66" s="187" t="s">
        <v>448</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327</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449</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450</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451</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452</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453</v>
      </c>
      <c r="D73" s="191" t="s">
        <v>454</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455</v>
      </c>
      <c r="D74" s="187" t="s">
        <v>456</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457</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458</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459</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460</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461</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462</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463</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464</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465</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466</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467</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468</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469</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470</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471</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472</v>
      </c>
      <c r="D91" s="187" t="s">
        <v>473</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473</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474</v>
      </c>
      <c r="D94" s="171" t="s">
        <v>475</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476</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477</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478</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479</v>
      </c>
      <c r="D99" s="171" t="s">
        <v>480</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481</v>
      </c>
      <c r="D100" s="171" t="s">
        <v>482</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483</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484</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485</v>
      </c>
      <c r="D104" s="194" t="s">
        <v>486</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487</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488</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489</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379</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380</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490</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491</v>
      </c>
      <c r="D112" s="171" t="s">
        <v>492</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493</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494</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495</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496</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497</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498</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499</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500</v>
      </c>
      <c r="D121" s="171" t="s">
        <v>501</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502</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503</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501</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504</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505</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506</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507</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508</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509</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510</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511</v>
      </c>
      <c r="D133" s="171" t="s">
        <v>512</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513</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514</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515</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516</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517</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518</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519</v>
      </c>
      <c r="D144" s="194" t="s">
        <v>338</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520</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521</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522</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523</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524</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525</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526</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527</v>
      </c>
      <c r="E162" s="211">
        <f>I116</f>
        <v>0</v>
      </c>
      <c r="F162" s="226"/>
      <c r="G162" s="210">
        <f>+G137+G98</f>
        <v>21646689080</v>
      </c>
      <c r="H162" s="226"/>
      <c r="I162" s="210">
        <f>+I137+I98</f>
        <v>29256814207</v>
      </c>
      <c r="J162" s="226"/>
      <c r="K162" s="226"/>
      <c r="L162" s="211"/>
      <c r="M162" s="227"/>
    </row>
    <row r="163" spans="4:13" ht="15.75" thickBot="1">
      <c r="D163" s="228" t="s">
        <v>528</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3"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386</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387</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529</v>
      </c>
      <c r="D9" s="134" t="str">
        <f>'Balance (2)'!D9</f>
        <v>Metal Dorado S.A.</v>
      </c>
      <c r="L9" s="135" t="s">
        <v>390</v>
      </c>
      <c r="M9" s="159" t="s">
        <v>391</v>
      </c>
      <c r="O9" s="118"/>
    </row>
    <row r="10" spans="3:15" ht="15">
      <c r="C10" s="133" t="s">
        <v>530</v>
      </c>
      <c r="D10" s="137" t="s">
        <v>393</v>
      </c>
      <c r="L10" s="138" t="s">
        <v>394</v>
      </c>
      <c r="M10" s="235">
        <v>41017</v>
      </c>
      <c r="O10" s="118"/>
    </row>
    <row r="11" spans="3:15" ht="15">
      <c r="C11" s="133" t="s">
        <v>531</v>
      </c>
      <c r="D11" s="137" t="s">
        <v>396</v>
      </c>
      <c r="L11" s="138" t="s">
        <v>397</v>
      </c>
      <c r="M11" s="158"/>
      <c r="O11" s="118"/>
    </row>
    <row r="12" spans="3:15" ht="12.75" customHeight="1">
      <c r="C12" s="142"/>
      <c r="D12" s="119"/>
      <c r="E12" s="124"/>
      <c r="F12" s="124"/>
      <c r="G12" s="124"/>
      <c r="H12" s="124"/>
      <c r="I12" s="125"/>
      <c r="J12" s="125"/>
      <c r="K12" s="124"/>
      <c r="L12" s="124"/>
      <c r="M12" s="124"/>
      <c r="O12" s="118"/>
    </row>
    <row r="13" spans="3:15" ht="15.75" thickBot="1">
      <c r="C13" s="143" t="s">
        <v>398</v>
      </c>
      <c r="D13" s="130"/>
      <c r="E13" s="131"/>
      <c r="F13" s="131"/>
      <c r="G13" s="131"/>
      <c r="H13" s="131"/>
      <c r="I13" s="131"/>
      <c r="J13" s="131"/>
      <c r="K13" s="131"/>
      <c r="L13" s="130"/>
      <c r="M13" s="130"/>
      <c r="O13" s="118"/>
    </row>
    <row r="14" spans="3:15">
      <c r="C14" s="124"/>
      <c r="D14" s="124"/>
      <c r="L14" s="124"/>
      <c r="M14" s="124"/>
      <c r="O14" s="118"/>
    </row>
    <row r="15" spans="3:15" ht="15">
      <c r="C15" s="123" t="s">
        <v>399</v>
      </c>
      <c r="D15" s="144">
        <f>+'Balance (2)'!I22</f>
        <v>33597584779</v>
      </c>
      <c r="L15" s="145" t="s">
        <v>400</v>
      </c>
      <c r="M15" s="145"/>
      <c r="O15" s="118"/>
    </row>
    <row r="16" spans="3:15" ht="15">
      <c r="C16" s="123" t="s">
        <v>401</v>
      </c>
      <c r="D16" s="144">
        <f>+D15*1%</f>
        <v>335975847.79000002</v>
      </c>
      <c r="F16" s="146"/>
      <c r="G16" s="146"/>
      <c r="H16" s="146"/>
      <c r="I16" s="236"/>
      <c r="J16" s="236"/>
      <c r="K16" s="146"/>
      <c r="L16" s="146" t="s">
        <v>532</v>
      </c>
      <c r="M16" s="237" t="s">
        <v>393</v>
      </c>
      <c r="O16" s="118"/>
    </row>
    <row r="17" spans="1:17" ht="15">
      <c r="C17" s="138" t="s">
        <v>403</v>
      </c>
      <c r="D17" s="144">
        <f>+D16*50%</f>
        <v>167987923.89500001</v>
      </c>
      <c r="F17" s="146"/>
      <c r="G17" s="146"/>
      <c r="H17" s="146"/>
      <c r="I17" s="236"/>
      <c r="J17" s="236"/>
      <c r="K17" s="146"/>
      <c r="L17" s="146" t="s">
        <v>533</v>
      </c>
      <c r="M17" s="237">
        <v>41013</v>
      </c>
      <c r="O17" s="118"/>
    </row>
    <row r="18" spans="1:17" ht="15">
      <c r="C18" s="123" t="s">
        <v>405</v>
      </c>
      <c r="D18" s="144">
        <f>+D17*5%</f>
        <v>8399396.1947500017</v>
      </c>
      <c r="F18" s="146"/>
      <c r="G18" s="146"/>
      <c r="H18" s="146"/>
      <c r="I18" s="236"/>
      <c r="J18" s="236"/>
      <c r="K18" s="146"/>
      <c r="L18" s="146" t="s">
        <v>534</v>
      </c>
      <c r="M18" s="237">
        <v>41016</v>
      </c>
      <c r="O18" s="118"/>
    </row>
    <row r="19" spans="1:17" ht="6.75" customHeight="1" thickBot="1">
      <c r="C19" s="124"/>
      <c r="D19" s="124"/>
      <c r="L19" s="124"/>
      <c r="M19" s="124"/>
      <c r="O19" s="118"/>
    </row>
    <row r="20" spans="1:17" s="156" customFormat="1" ht="30.75" thickBot="1">
      <c r="A20" s="118"/>
      <c r="B20" s="119"/>
      <c r="C20" s="150" t="s">
        <v>407</v>
      </c>
      <c r="D20" s="238" t="s">
        <v>408</v>
      </c>
      <c r="E20" s="239" t="s">
        <v>409</v>
      </c>
      <c r="F20" s="240" t="s">
        <v>410</v>
      </c>
      <c r="G20" s="239" t="s">
        <v>411</v>
      </c>
      <c r="H20" s="240" t="s">
        <v>410</v>
      </c>
      <c r="I20" s="239" t="s">
        <v>412</v>
      </c>
      <c r="J20" s="240" t="s">
        <v>410</v>
      </c>
      <c r="K20" s="241" t="s">
        <v>413</v>
      </c>
      <c r="L20" s="242" t="s">
        <v>414</v>
      </c>
      <c r="M20" s="243" t="s">
        <v>410</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535</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536</v>
      </c>
      <c r="D23" s="254" t="s">
        <v>537</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538</v>
      </c>
      <c r="D24" s="254" t="s">
        <v>539</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540</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541</v>
      </c>
      <c r="D27" s="266" t="s">
        <v>542</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543</v>
      </c>
      <c r="D28" s="266" t="s">
        <v>544</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545</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546</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547</v>
      </c>
      <c r="D32" s="266" t="s">
        <v>548</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549</v>
      </c>
      <c r="E33" s="263"/>
      <c r="F33" s="264"/>
      <c r="G33" s="263">
        <v>28665568</v>
      </c>
      <c r="H33" s="265">
        <f t="shared" si="0"/>
        <v>1.7276405546816295E-3</v>
      </c>
      <c r="I33" s="263">
        <v>2386732</v>
      </c>
      <c r="J33" s="265"/>
      <c r="K33" s="258"/>
      <c r="L33" s="263"/>
      <c r="M33" s="267">
        <f t="shared" si="1"/>
        <v>0</v>
      </c>
      <c r="O33" s="272"/>
      <c r="Q33" s="169"/>
    </row>
    <row r="34" spans="3:17" ht="15">
      <c r="C34" s="261"/>
      <c r="D34" s="262" t="s">
        <v>550</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551</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552</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553</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554</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555</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556</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557</v>
      </c>
      <c r="D44" s="290" t="s">
        <v>558</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559</v>
      </c>
      <c r="E45" s="180"/>
      <c r="F45" s="174"/>
      <c r="G45" s="180">
        <v>2992250</v>
      </c>
      <c r="H45" s="291">
        <f t="shared" si="2"/>
        <v>1.8033943893057015E-4</v>
      </c>
      <c r="I45" s="172"/>
      <c r="J45" s="292"/>
      <c r="K45" s="290"/>
      <c r="L45" s="211"/>
      <c r="M45" s="293">
        <f t="shared" si="1"/>
        <v>0</v>
      </c>
      <c r="O45" s="294"/>
      <c r="Q45" s="169"/>
    </row>
    <row r="46" spans="3:17" ht="12.75" customHeight="1">
      <c r="C46" s="295"/>
      <c r="D46" s="226" t="s">
        <v>560</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561</v>
      </c>
      <c r="D48" s="290" t="s">
        <v>562</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563</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564</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565</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566</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567</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568</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569</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570</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571</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572</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573</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574</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575</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576</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577</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578</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579</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580</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581</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582</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583</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584</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585</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586</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587</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588</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589</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590</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591</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592</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593</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594</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595</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596</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597</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598</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550</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599</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368</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600</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601</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602</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603</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604</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605</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606</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607</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608</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609</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610</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611</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612</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613</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614</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615</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616</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617</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618</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07"/>
      <c r="E114" s="1007"/>
      <c r="F114" s="1007"/>
      <c r="G114" s="1007"/>
      <c r="H114" s="1007"/>
      <c r="I114" s="1007"/>
      <c r="J114" s="1007"/>
      <c r="K114" s="1007"/>
      <c r="L114" s="1007"/>
      <c r="M114" s="1007"/>
      <c r="O114" s="118"/>
      <c r="Q114" s="169"/>
    </row>
    <row r="115" spans="2:17" ht="15" thickBot="1">
      <c r="C115" s="325"/>
      <c r="D115" s="326" t="s">
        <v>619</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620</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621</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3"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08" t="s">
        <v>0</v>
      </c>
      <c r="B1" s="1008"/>
      <c r="C1" s="1008"/>
      <c r="D1" s="1008"/>
      <c r="E1" s="1008"/>
      <c r="F1" s="1008"/>
      <c r="G1" s="1008"/>
      <c r="H1" s="3"/>
    </row>
    <row r="2" spans="1:8">
      <c r="A2" s="1008" t="s">
        <v>1</v>
      </c>
      <c r="B2" s="1008"/>
      <c r="C2" s="1008"/>
      <c r="D2" s="1008"/>
      <c r="E2" s="1008"/>
      <c r="F2" s="1008"/>
      <c r="G2" s="1008"/>
      <c r="H2" s="3"/>
    </row>
    <row r="3" spans="1:8">
      <c r="A3" s="1008" t="s">
        <v>2</v>
      </c>
      <c r="B3" s="1008"/>
      <c r="C3" s="1008"/>
      <c r="D3" s="1008"/>
      <c r="E3" s="1008"/>
      <c r="F3" s="1008"/>
      <c r="G3" s="1008"/>
      <c r="H3" s="3"/>
    </row>
    <row r="4" spans="1:8">
      <c r="A4" s="1008" t="s">
        <v>3</v>
      </c>
      <c r="B4" s="1008"/>
      <c r="C4" s="1008"/>
      <c r="D4" s="1008"/>
      <c r="E4" s="1008"/>
      <c r="F4" s="1008"/>
      <c r="G4" s="1008"/>
      <c r="H4" s="3"/>
    </row>
    <row r="5" spans="1:8">
      <c r="A5" s="1008" t="s">
        <v>372</v>
      </c>
      <c r="B5" s="1008"/>
      <c r="C5" s="1008"/>
      <c r="D5" s="1008"/>
      <c r="E5" s="1008"/>
      <c r="F5" s="1008"/>
      <c r="G5" s="1008"/>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373</v>
      </c>
    </row>
    <row r="12" spans="1:8">
      <c r="C12" s="1" t="s">
        <v>375</v>
      </c>
    </row>
    <row r="13" spans="1:8">
      <c r="C13" t="s">
        <v>376</v>
      </c>
    </row>
    <row r="14" spans="1:8">
      <c r="C14" t="s">
        <v>377</v>
      </c>
    </row>
    <row r="15" spans="1:8">
      <c r="C15" t="s">
        <v>378</v>
      </c>
    </row>
    <row r="16" spans="1:8">
      <c r="C16" t="s">
        <v>379</v>
      </c>
    </row>
    <row r="17" spans="2:10">
      <c r="B17"/>
      <c r="C17" t="s">
        <v>380</v>
      </c>
      <c r="D17"/>
      <c r="E17"/>
      <c r="F17"/>
      <c r="G17"/>
      <c r="H17"/>
      <c r="J17"/>
    </row>
    <row r="18" spans="2:10">
      <c r="B18"/>
      <c r="C18" t="s">
        <v>381</v>
      </c>
      <c r="D18"/>
      <c r="E18"/>
      <c r="F18"/>
      <c r="G18"/>
      <c r="H18"/>
      <c r="J18"/>
    </row>
    <row r="19" spans="2:10">
      <c r="B19"/>
      <c r="C19" t="s">
        <v>382</v>
      </c>
      <c r="D19"/>
      <c r="E19"/>
      <c r="F19"/>
      <c r="G19"/>
      <c r="H19"/>
      <c r="J19"/>
    </row>
    <row r="20" spans="2:10">
      <c r="B20"/>
      <c r="C20" t="s">
        <v>383</v>
      </c>
      <c r="D20"/>
      <c r="E20"/>
      <c r="F20"/>
      <c r="G20"/>
      <c r="H20"/>
      <c r="J20"/>
    </row>
    <row r="21" spans="2:10">
      <c r="B21"/>
      <c r="C21" t="s">
        <v>384</v>
      </c>
      <c r="D21"/>
      <c r="E21"/>
      <c r="F21"/>
      <c r="G21"/>
      <c r="H21"/>
      <c r="J21"/>
    </row>
    <row r="22" spans="2:10">
      <c r="B22"/>
      <c r="C22" t="s">
        <v>385</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3"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08" t="s">
        <v>0</v>
      </c>
      <c r="B1" s="1008"/>
      <c r="C1" s="1008"/>
      <c r="D1" s="1008"/>
      <c r="E1" s="1008"/>
      <c r="F1" s="1008"/>
    </row>
    <row r="2" spans="1:7">
      <c r="A2" s="1008" t="s">
        <v>1</v>
      </c>
      <c r="B2" s="1008"/>
      <c r="C2" s="1008"/>
      <c r="D2" s="1008"/>
      <c r="E2" s="1008"/>
      <c r="F2" s="1008"/>
    </row>
    <row r="3" spans="1:7">
      <c r="A3" s="1008" t="s">
        <v>2</v>
      </c>
      <c r="B3" s="1008"/>
      <c r="C3" s="1008"/>
      <c r="D3" s="1008"/>
      <c r="E3" s="1008"/>
      <c r="F3" s="1008"/>
    </row>
    <row r="4" spans="1:7">
      <c r="A4" s="1008" t="s">
        <v>3</v>
      </c>
      <c r="B4" s="1008"/>
      <c r="C4" s="1008"/>
      <c r="D4" s="1008"/>
      <c r="E4" s="1008"/>
      <c r="F4" s="1008"/>
    </row>
    <row r="5" spans="1:7">
      <c r="A5" s="1008" t="str">
        <f>ACTIVO!A5</f>
        <v>01/01/11 AL 31/12/11</v>
      </c>
      <c r="B5" s="1008"/>
      <c r="C5" s="1008"/>
      <c r="D5" s="1008"/>
      <c r="E5" s="1008"/>
      <c r="F5" s="1008"/>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3"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08" t="s">
        <v>0</v>
      </c>
      <c r="B1" s="1008"/>
      <c r="C1" s="1008"/>
      <c r="D1" s="1008"/>
      <c r="E1" s="1008"/>
      <c r="F1" s="1008"/>
    </row>
    <row r="2" spans="1:7">
      <c r="A2" s="1008" t="s">
        <v>1</v>
      </c>
      <c r="B2" s="1008"/>
      <c r="C2" s="1008"/>
      <c r="D2" s="1008"/>
      <c r="E2" s="1008"/>
      <c r="F2" s="1008"/>
    </row>
    <row r="3" spans="1:7">
      <c r="A3" s="1008" t="s">
        <v>2</v>
      </c>
      <c r="B3" s="1008"/>
      <c r="C3" s="1008"/>
      <c r="D3" s="1008"/>
      <c r="E3" s="1008"/>
      <c r="F3" s="1008"/>
    </row>
    <row r="4" spans="1:7">
      <c r="A4" s="1008" t="s">
        <v>3</v>
      </c>
      <c r="B4" s="1008"/>
      <c r="C4" s="1008"/>
      <c r="D4" s="1008"/>
      <c r="E4" s="1008"/>
      <c r="F4" s="1008"/>
    </row>
    <row r="5" spans="1:7">
      <c r="A5" s="1008" t="str">
        <f>PASIVO!A5</f>
        <v>01/01/11 AL 31/12/11</v>
      </c>
      <c r="B5" s="1008"/>
      <c r="C5" s="1008"/>
      <c r="D5" s="1008"/>
      <c r="E5" s="1008"/>
      <c r="F5" s="1008"/>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3"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08" t="s">
        <v>0</v>
      </c>
      <c r="B1" s="1008"/>
      <c r="C1" s="1008"/>
      <c r="D1" s="1008"/>
      <c r="E1" s="1008"/>
      <c r="F1" s="1008"/>
    </row>
    <row r="2" spans="1:7">
      <c r="A2" s="1008" t="s">
        <v>1</v>
      </c>
      <c r="B2" s="1008"/>
      <c r="C2" s="1008"/>
      <c r="D2" s="1008"/>
      <c r="E2" s="1008"/>
      <c r="F2" s="1008"/>
    </row>
    <row r="3" spans="1:7">
      <c r="A3" s="1008" t="s">
        <v>2</v>
      </c>
      <c r="B3" s="1008"/>
      <c r="C3" s="1008"/>
      <c r="D3" s="1008"/>
      <c r="E3" s="1008"/>
      <c r="F3" s="1008"/>
    </row>
    <row r="4" spans="1:7">
      <c r="A4" s="1008" t="s">
        <v>3</v>
      </c>
      <c r="B4" s="1008"/>
      <c r="C4" s="1008"/>
      <c r="D4" s="1008"/>
      <c r="E4" s="1008"/>
      <c r="F4" s="1008"/>
    </row>
    <row r="5" spans="1:7">
      <c r="A5" s="1008" t="str">
        <f>EGRESOS!A5</f>
        <v>01/01/11 AL 31/12/11</v>
      </c>
      <c r="B5" s="1008"/>
      <c r="C5" s="1008"/>
      <c r="D5" s="1008"/>
      <c r="E5" s="1008"/>
      <c r="F5" s="1008"/>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3"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C33"/>
  <sheetViews>
    <sheetView zoomScale="80" zoomScaleNormal="80" workbookViewId="0">
      <selection activeCell="F14" sqref="F14"/>
    </sheetView>
  </sheetViews>
  <sheetFormatPr baseColWidth="10" defaultColWidth="11.42578125" defaultRowHeight="15"/>
  <cols>
    <col min="1" max="1" width="11.42578125" style="371"/>
    <col min="2" max="2" width="32.28515625" style="371" customWidth="1"/>
    <col min="3" max="3" width="59.42578125" style="371" customWidth="1"/>
    <col min="4" max="16384" width="11.42578125" style="371"/>
  </cols>
  <sheetData>
    <row r="8" spans="2:3">
      <c r="B8" s="1012" t="s">
        <v>941</v>
      </c>
      <c r="C8" s="1012"/>
    </row>
    <row r="10" spans="2:3">
      <c r="B10" s="1012" t="s">
        <v>1203</v>
      </c>
      <c r="C10" s="1012"/>
    </row>
    <row r="12" spans="2:3">
      <c r="B12" s="443" t="s">
        <v>942</v>
      </c>
    </row>
    <row r="13" spans="2:3" ht="15.75" thickBot="1">
      <c r="B13" s="444"/>
    </row>
    <row r="14" spans="2:3" ht="30" customHeight="1" thickBot="1">
      <c r="B14" s="438" t="s">
        <v>864</v>
      </c>
      <c r="C14" s="439" t="s">
        <v>1234</v>
      </c>
    </row>
    <row r="15" spans="2:3" ht="30" hidden="1" customHeight="1" thickBot="1">
      <c r="B15" s="440" t="s">
        <v>1037</v>
      </c>
      <c r="C15" s="965"/>
    </row>
    <row r="16" spans="2:3" ht="30" hidden="1" customHeight="1" thickBot="1">
      <c r="B16" s="440" t="s">
        <v>1038</v>
      </c>
      <c r="C16" s="965"/>
    </row>
    <row r="17" spans="2:3" ht="30" customHeight="1">
      <c r="B17" s="1010" t="s">
        <v>1039</v>
      </c>
      <c r="C17" s="442" t="s">
        <v>1219</v>
      </c>
    </row>
    <row r="18" spans="2:3" ht="30" customHeight="1" thickBot="1">
      <c r="B18" s="1011"/>
      <c r="C18" s="441" t="s">
        <v>865</v>
      </c>
    </row>
    <row r="19" spans="2:3" ht="30" customHeight="1" thickBot="1">
      <c r="B19" s="440" t="s">
        <v>1064</v>
      </c>
      <c r="C19" s="441" t="s">
        <v>1221</v>
      </c>
    </row>
    <row r="20" spans="2:3" ht="30" customHeight="1" thickBot="1">
      <c r="B20" s="440" t="s">
        <v>866</v>
      </c>
      <c r="C20" s="952" t="s">
        <v>1220</v>
      </c>
    </row>
    <row r="21" spans="2:3" ht="30" hidden="1" customHeight="1" thickBot="1">
      <c r="B21" s="440" t="s">
        <v>1040</v>
      </c>
      <c r="C21" s="441"/>
    </row>
    <row r="22" spans="2:3" ht="30" customHeight="1">
      <c r="B22" s="1010" t="s">
        <v>1041</v>
      </c>
      <c r="C22" s="442" t="s">
        <v>1219</v>
      </c>
    </row>
    <row r="23" spans="2:3" ht="30" customHeight="1" thickBot="1">
      <c r="B23" s="1011"/>
      <c r="C23" s="441" t="s">
        <v>865</v>
      </c>
    </row>
    <row r="31" spans="2:3">
      <c r="B31" s="1009" t="s">
        <v>1222</v>
      </c>
      <c r="C31" s="1009"/>
    </row>
    <row r="32" spans="2:3">
      <c r="B32" s="1009" t="s">
        <v>237</v>
      </c>
      <c r="C32" s="1009"/>
    </row>
    <row r="33" spans="2:3">
      <c r="B33" s="1009" t="s">
        <v>1223</v>
      </c>
      <c r="C33" s="1009"/>
    </row>
  </sheetData>
  <mergeCells count="7">
    <mergeCell ref="B33:C33"/>
    <mergeCell ref="B17:B18"/>
    <mergeCell ref="B8:C8"/>
    <mergeCell ref="B10:C10"/>
    <mergeCell ref="B31:C31"/>
    <mergeCell ref="B32:C32"/>
    <mergeCell ref="B22:B23"/>
  </mergeCells>
  <hyperlinks>
    <hyperlink ref="C20" r:id="rId1" xr:uid="{7AAAF4B4-53EF-44AE-B418-367537C8692B}"/>
  </hyperlinks>
  <pageMargins left="0.7" right="0.7" top="0.75" bottom="0.7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9:F23"/>
  <sheetViews>
    <sheetView zoomScale="80" zoomScaleNormal="80" workbookViewId="0">
      <selection activeCell="C28" sqref="C28"/>
    </sheetView>
  </sheetViews>
  <sheetFormatPr baseColWidth="10" defaultColWidth="11.42578125" defaultRowHeight="15"/>
  <cols>
    <col min="1" max="1" width="11.42578125" style="371"/>
    <col min="2" max="2" width="41.85546875" style="371" customWidth="1"/>
    <col min="3" max="3" width="46.140625" style="371" customWidth="1"/>
    <col min="4" max="16384" width="11.42578125" style="371"/>
  </cols>
  <sheetData>
    <row r="9" spans="2:3">
      <c r="B9" s="443" t="s">
        <v>943</v>
      </c>
      <c r="C9" s="444"/>
    </row>
    <row r="10" spans="2:3" ht="15.75" thickBot="1">
      <c r="B10" s="444"/>
      <c r="C10" s="444"/>
    </row>
    <row r="11" spans="2:3">
      <c r="B11" s="445" t="s">
        <v>1042</v>
      </c>
      <c r="C11" s="449" t="s">
        <v>1224</v>
      </c>
    </row>
    <row r="12" spans="2:3">
      <c r="B12" s="446" t="s">
        <v>938</v>
      </c>
      <c r="C12" s="450" t="s">
        <v>1225</v>
      </c>
    </row>
    <row r="13" spans="2:3" ht="30.75" thickBot="1">
      <c r="B13" s="447" t="s">
        <v>1108</v>
      </c>
      <c r="C13" s="451" t="s">
        <v>1226</v>
      </c>
    </row>
    <row r="14" spans="2:3">
      <c r="B14" s="452"/>
      <c r="C14" s="452"/>
    </row>
    <row r="15" spans="2:3" ht="28.5" hidden="1" customHeight="1">
      <c r="B15" s="1013" t="s">
        <v>1109</v>
      </c>
      <c r="C15" s="1014"/>
    </row>
    <row r="16" spans="2:3" hidden="1">
      <c r="B16" s="446" t="s">
        <v>1042</v>
      </c>
      <c r="C16" s="450"/>
    </row>
    <row r="17" spans="2:6" hidden="1">
      <c r="B17" s="446" t="s">
        <v>938</v>
      </c>
      <c r="C17" s="450"/>
      <c r="F17" s="453"/>
    </row>
    <row r="18" spans="2:6" ht="30.75" hidden="1" thickBot="1">
      <c r="B18" s="447" t="s">
        <v>1108</v>
      </c>
      <c r="C18" s="451"/>
    </row>
    <row r="19" spans="2:6">
      <c r="B19" s="452"/>
      <c r="C19" s="452"/>
    </row>
    <row r="20" spans="2:6">
      <c r="B20" s="448"/>
      <c r="C20" s="452"/>
    </row>
    <row r="21" spans="2:6">
      <c r="B21" s="1009" t="s">
        <v>1222</v>
      </c>
      <c r="C21" s="1009"/>
    </row>
    <row r="22" spans="2:6">
      <c r="B22" s="1009" t="s">
        <v>237</v>
      </c>
      <c r="C22" s="1009"/>
    </row>
    <row r="23" spans="2:6">
      <c r="B23" s="1009" t="s">
        <v>1223</v>
      </c>
      <c r="C23" s="1009"/>
    </row>
  </sheetData>
  <mergeCells count="4">
    <mergeCell ref="B22:C22"/>
    <mergeCell ref="B23:C23"/>
    <mergeCell ref="B15:C15"/>
    <mergeCell ref="B21:C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B9:C33"/>
  <sheetViews>
    <sheetView zoomScale="85" zoomScaleNormal="85" workbookViewId="0">
      <selection activeCell="G9" sqref="G9"/>
    </sheetView>
  </sheetViews>
  <sheetFormatPr baseColWidth="10" defaultColWidth="11.42578125" defaultRowHeight="15"/>
  <cols>
    <col min="1" max="1" width="11.42578125" style="371"/>
    <col min="2" max="2" width="36.42578125" style="371" customWidth="1"/>
    <col min="3" max="3" width="36.140625" style="371" customWidth="1"/>
    <col min="4" max="16384" width="11.42578125" style="371"/>
  </cols>
  <sheetData>
    <row r="9" spans="2:3" s="444" customFormat="1">
      <c r="B9" s="443" t="s">
        <v>944</v>
      </c>
    </row>
    <row r="10" spans="2:3" ht="15.75" thickBot="1"/>
    <row r="11" spans="2:3" ht="30" customHeight="1">
      <c r="B11" s="454" t="s">
        <v>932</v>
      </c>
      <c r="C11" s="455" t="s">
        <v>933</v>
      </c>
    </row>
    <row r="12" spans="2:3" ht="30" customHeight="1">
      <c r="B12" s="456" t="s">
        <v>937</v>
      </c>
      <c r="C12" s="457" t="s">
        <v>1253</v>
      </c>
    </row>
    <row r="13" spans="2:3" ht="30" customHeight="1">
      <c r="B13" s="456" t="s">
        <v>934</v>
      </c>
      <c r="C13" s="457" t="s">
        <v>1254</v>
      </c>
    </row>
    <row r="14" spans="2:3" ht="30" customHeight="1">
      <c r="B14" s="456" t="s">
        <v>935</v>
      </c>
      <c r="C14" s="457" t="s">
        <v>1227</v>
      </c>
    </row>
    <row r="15" spans="2:3" ht="30" customHeight="1">
      <c r="B15" s="456" t="s">
        <v>936</v>
      </c>
      <c r="C15" s="457" t="s">
        <v>1228</v>
      </c>
    </row>
    <row r="16" spans="2:3" ht="30" customHeight="1" thickBot="1">
      <c r="B16" s="458" t="s">
        <v>1077</v>
      </c>
      <c r="C16" s="956" t="s">
        <v>1254</v>
      </c>
    </row>
    <row r="31" spans="2:3">
      <c r="B31" s="1009" t="s">
        <v>1222</v>
      </c>
      <c r="C31" s="1009"/>
    </row>
    <row r="32" spans="2:3">
      <c r="B32" s="1009" t="s">
        <v>237</v>
      </c>
      <c r="C32" s="1009"/>
    </row>
    <row r="33" spans="2:3">
      <c r="B33" s="1009" t="s">
        <v>1223</v>
      </c>
      <c r="C33" s="1009"/>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B11:K45"/>
  <sheetViews>
    <sheetView topLeftCell="A37" zoomScale="75" zoomScaleNormal="75" workbookViewId="0">
      <selection activeCell="C55" sqref="C55"/>
    </sheetView>
  </sheetViews>
  <sheetFormatPr baseColWidth="10" defaultColWidth="11.42578125" defaultRowHeight="15"/>
  <cols>
    <col min="1" max="1" width="4.5703125" style="371" customWidth="1"/>
    <col min="2" max="2" width="5.140625" style="371" customWidth="1"/>
    <col min="3" max="3" width="19.7109375" style="371" bestFit="1" customWidth="1"/>
    <col min="4" max="4" width="7.85546875" style="371" bestFit="1" customWidth="1"/>
    <col min="5" max="5" width="15.7109375" style="371" customWidth="1"/>
    <col min="6" max="6" width="28.5703125" style="371" bestFit="1" customWidth="1"/>
    <col min="7" max="7" width="12.28515625" style="371" bestFit="1" customWidth="1"/>
    <col min="8" max="8" width="7.42578125" style="371" bestFit="1" customWidth="1"/>
    <col min="9" max="9" width="17.85546875" style="371" bestFit="1" customWidth="1"/>
    <col min="10" max="10" width="18.7109375" style="371" customWidth="1"/>
    <col min="11" max="11" width="16.85546875" style="371" bestFit="1" customWidth="1"/>
    <col min="12" max="16384" width="11.42578125" style="371"/>
  </cols>
  <sheetData>
    <row r="11" spans="2:11" s="444" customFormat="1">
      <c r="B11" s="443" t="s">
        <v>945</v>
      </c>
      <c r="C11" s="443"/>
    </row>
    <row r="13" spans="2:11">
      <c r="B13" s="368"/>
      <c r="C13" s="368"/>
      <c r="D13" s="368"/>
      <c r="E13" s="368"/>
      <c r="F13" s="368"/>
      <c r="G13" s="368"/>
      <c r="H13" s="368"/>
    </row>
    <row r="14" spans="2:11">
      <c r="B14" s="368" t="s">
        <v>1259</v>
      </c>
    </row>
    <row r="15" spans="2:11">
      <c r="B15" s="368" t="s">
        <v>1260</v>
      </c>
      <c r="C15" s="368"/>
      <c r="D15" s="368"/>
      <c r="E15" s="368"/>
      <c r="F15" s="368"/>
      <c r="G15" s="368"/>
      <c r="H15" s="368"/>
      <c r="I15" s="368"/>
      <c r="J15" s="368"/>
      <c r="K15" s="368"/>
    </row>
    <row r="16" spans="2:11">
      <c r="B16" s="368" t="s">
        <v>1261</v>
      </c>
      <c r="C16" s="368"/>
      <c r="D16" s="368"/>
      <c r="E16" s="368"/>
      <c r="F16" s="368"/>
      <c r="G16" s="368"/>
      <c r="H16" s="368"/>
      <c r="I16" s="368"/>
      <c r="J16" s="368"/>
      <c r="K16" s="368"/>
    </row>
    <row r="17" spans="2:11">
      <c r="B17" s="368" t="s">
        <v>946</v>
      </c>
      <c r="C17" s="368"/>
      <c r="D17" s="368"/>
      <c r="E17" s="368"/>
      <c r="F17" s="368"/>
      <c r="G17" s="368"/>
      <c r="H17" s="368"/>
      <c r="I17" s="368"/>
      <c r="J17" s="368"/>
    </row>
    <row r="20" spans="2:11">
      <c r="B20" s="1009" t="s">
        <v>947</v>
      </c>
      <c r="C20" s="1009"/>
      <c r="D20" s="1009"/>
      <c r="E20" s="1009"/>
      <c r="F20" s="1009"/>
      <c r="G20" s="1009"/>
      <c r="H20" s="1009"/>
      <c r="I20" s="1009"/>
      <c r="J20" s="1009"/>
      <c r="K20" s="1009"/>
    </row>
    <row r="22" spans="2:11" ht="15.75" thickBot="1"/>
    <row r="23" spans="2:11" ht="76.5" customHeight="1" thickBot="1">
      <c r="B23" s="460" t="s">
        <v>857</v>
      </c>
      <c r="C23" s="461" t="s">
        <v>858</v>
      </c>
      <c r="D23" s="461" t="s">
        <v>859</v>
      </c>
      <c r="E23" s="462" t="s">
        <v>1166</v>
      </c>
      <c r="F23" s="462" t="s">
        <v>860</v>
      </c>
      <c r="G23" s="461" t="s">
        <v>861</v>
      </c>
      <c r="H23" s="461" t="s">
        <v>862</v>
      </c>
      <c r="I23" s="461" t="s">
        <v>844</v>
      </c>
      <c r="J23" s="462" t="s">
        <v>863</v>
      </c>
    </row>
    <row r="24" spans="2:11" ht="30.75" thickBot="1">
      <c r="B24" s="463">
        <v>1</v>
      </c>
      <c r="C24" s="464" t="s">
        <v>1254</v>
      </c>
      <c r="D24" s="465" t="s">
        <v>845</v>
      </c>
      <c r="E24" s="465" t="s">
        <v>1256</v>
      </c>
      <c r="F24" s="465">
        <v>332</v>
      </c>
      <c r="G24" s="465" t="s">
        <v>846</v>
      </c>
      <c r="H24" s="465">
        <v>332</v>
      </c>
      <c r="I24" s="466">
        <v>3320000000</v>
      </c>
      <c r="J24" s="465">
        <v>86</v>
      </c>
    </row>
    <row r="25" spans="2:11" ht="30.75" thickBot="1">
      <c r="B25" s="463">
        <v>2</v>
      </c>
      <c r="C25" s="464" t="s">
        <v>1255</v>
      </c>
      <c r="D25" s="465" t="s">
        <v>845</v>
      </c>
      <c r="E25" s="465" t="s">
        <v>1257</v>
      </c>
      <c r="F25" s="465">
        <v>20</v>
      </c>
      <c r="G25" s="465" t="s">
        <v>846</v>
      </c>
      <c r="H25" s="465">
        <v>20</v>
      </c>
      <c r="I25" s="466">
        <v>200000000</v>
      </c>
      <c r="J25" s="465">
        <v>5</v>
      </c>
    </row>
    <row r="26" spans="2:11" ht="30.75" thickBot="1">
      <c r="B26" s="463">
        <v>3</v>
      </c>
      <c r="C26" s="464" t="s">
        <v>1254</v>
      </c>
      <c r="D26" s="467" t="s">
        <v>845</v>
      </c>
      <c r="E26" s="468" t="s">
        <v>1258</v>
      </c>
      <c r="F26" s="468">
        <v>33</v>
      </c>
      <c r="G26" s="467" t="s">
        <v>846</v>
      </c>
      <c r="H26" s="468">
        <v>33</v>
      </c>
      <c r="I26" s="469">
        <v>330000000</v>
      </c>
      <c r="J26" s="467">
        <v>9</v>
      </c>
    </row>
    <row r="27" spans="2:11" ht="15.75" thickBot="1">
      <c r="C27" s="470" t="s">
        <v>751</v>
      </c>
      <c r="D27" s="471"/>
      <c r="E27" s="472"/>
      <c r="F27" s="473">
        <f>SUM(F24:F26)</f>
        <v>385</v>
      </c>
      <c r="G27" s="471"/>
      <c r="H27" s="474">
        <f>SUM(H24:H26)</f>
        <v>385</v>
      </c>
      <c r="I27" s="475">
        <f>SUM(I24:I26)</f>
        <v>3850000000</v>
      </c>
      <c r="J27" s="475">
        <f>SUM(J24:J26)</f>
        <v>100</v>
      </c>
    </row>
    <row r="31" spans="2:11">
      <c r="B31" s="1009" t="s">
        <v>948</v>
      </c>
      <c r="C31" s="1009"/>
      <c r="D31" s="1009"/>
      <c r="E31" s="1009"/>
      <c r="F31" s="1009"/>
      <c r="G31" s="1009"/>
      <c r="H31" s="1009"/>
      <c r="I31" s="1009"/>
      <c r="J31" s="1009"/>
      <c r="K31" s="1009"/>
    </row>
    <row r="33" spans="2:11" ht="13.5" customHeight="1" thickBot="1"/>
    <row r="34" spans="2:11" ht="60.75" thickBot="1">
      <c r="B34" s="460" t="s">
        <v>857</v>
      </c>
      <c r="C34" s="461" t="s">
        <v>858</v>
      </c>
      <c r="D34" s="461" t="s">
        <v>859</v>
      </c>
      <c r="E34" s="462" t="s">
        <v>1166</v>
      </c>
      <c r="F34" s="462" t="s">
        <v>860</v>
      </c>
      <c r="G34" s="461" t="s">
        <v>861</v>
      </c>
      <c r="H34" s="461" t="s">
        <v>862</v>
      </c>
      <c r="I34" s="461" t="s">
        <v>844</v>
      </c>
      <c r="J34" s="462" t="s">
        <v>863</v>
      </c>
    </row>
    <row r="35" spans="2:11" ht="30.75" thickBot="1">
      <c r="B35" s="463">
        <v>1</v>
      </c>
      <c r="C35" s="464" t="s">
        <v>1254</v>
      </c>
      <c r="D35" s="465" t="s">
        <v>845</v>
      </c>
      <c r="E35" s="465" t="s">
        <v>1256</v>
      </c>
      <c r="F35" s="465">
        <v>332</v>
      </c>
      <c r="G35" s="465" t="s">
        <v>846</v>
      </c>
      <c r="H35" s="465">
        <v>332</v>
      </c>
      <c r="I35" s="466">
        <v>3320000000</v>
      </c>
      <c r="J35" s="465">
        <v>86</v>
      </c>
    </row>
    <row r="36" spans="2:11" ht="30.75" thickBot="1">
      <c r="B36" s="463">
        <v>2</v>
      </c>
      <c r="C36" s="464" t="s">
        <v>1255</v>
      </c>
      <c r="D36" s="465" t="s">
        <v>845</v>
      </c>
      <c r="E36" s="465" t="s">
        <v>1257</v>
      </c>
      <c r="F36" s="465">
        <v>20</v>
      </c>
      <c r="G36" s="465" t="s">
        <v>846</v>
      </c>
      <c r="H36" s="465">
        <v>20</v>
      </c>
      <c r="I36" s="466">
        <v>200000000</v>
      </c>
      <c r="J36" s="465">
        <v>5</v>
      </c>
    </row>
    <row r="37" spans="2:11" ht="30.75" thickBot="1">
      <c r="B37" s="463">
        <v>3</v>
      </c>
      <c r="C37" s="464" t="s">
        <v>1254</v>
      </c>
      <c r="D37" s="467" t="s">
        <v>845</v>
      </c>
      <c r="E37" s="468" t="s">
        <v>1258</v>
      </c>
      <c r="F37" s="468">
        <v>33</v>
      </c>
      <c r="G37" s="467" t="s">
        <v>846</v>
      </c>
      <c r="H37" s="468">
        <v>33</v>
      </c>
      <c r="I37" s="469">
        <v>330000000</v>
      </c>
      <c r="J37" s="467">
        <v>9</v>
      </c>
    </row>
    <row r="38" spans="2:11" ht="15.75" thickBot="1">
      <c r="C38" s="470" t="s">
        <v>751</v>
      </c>
      <c r="D38" s="471"/>
      <c r="E38" s="472"/>
      <c r="F38" s="473">
        <f>SUM(F35:F37)</f>
        <v>385</v>
      </c>
      <c r="G38" s="471"/>
      <c r="H38" s="474">
        <f>SUM(H35:H37)</f>
        <v>385</v>
      </c>
      <c r="I38" s="475">
        <f>SUM(I35:I37)</f>
        <v>3850000000</v>
      </c>
      <c r="J38" s="475">
        <f>SUM(J35:J37)</f>
        <v>100</v>
      </c>
    </row>
    <row r="39" spans="2:11" ht="13.5" customHeight="1"/>
    <row r="40" spans="2:11" ht="13.5" customHeight="1"/>
    <row r="41" spans="2:11" ht="13.5" customHeight="1"/>
    <row r="42" spans="2:11" ht="13.5" customHeight="1"/>
    <row r="43" spans="2:11" ht="13.5" customHeight="1">
      <c r="B43" s="1009"/>
      <c r="C43" s="1009"/>
      <c r="D43" s="1009"/>
      <c r="E43" s="1009"/>
      <c r="F43" s="1009" t="s">
        <v>1222</v>
      </c>
      <c r="G43" s="1009"/>
      <c r="H43" s="1009"/>
      <c r="I43" s="1009"/>
      <c r="J43" s="1009"/>
      <c r="K43" s="1009"/>
    </row>
    <row r="44" spans="2:11">
      <c r="B44" s="1009"/>
      <c r="C44" s="1009"/>
      <c r="D44" s="1009"/>
      <c r="E44" s="1009"/>
      <c r="F44" s="1009" t="s">
        <v>237</v>
      </c>
      <c r="G44" s="1009"/>
      <c r="H44" s="1009"/>
      <c r="I44" s="1009"/>
      <c r="J44" s="1009"/>
      <c r="K44" s="1009"/>
    </row>
    <row r="45" spans="2:11">
      <c r="B45" s="1009"/>
      <c r="C45" s="1009"/>
      <c r="D45" s="1009"/>
      <c r="E45" s="1009"/>
      <c r="F45" s="1009" t="s">
        <v>1223</v>
      </c>
      <c r="G45" s="1009"/>
      <c r="H45" s="1009"/>
      <c r="I45" s="1009"/>
      <c r="J45" s="1009"/>
      <c r="K45" s="1009"/>
    </row>
  </sheetData>
  <mergeCells count="17">
    <mergeCell ref="B45:C45"/>
    <mergeCell ref="D45:E45"/>
    <mergeCell ref="F45:G45"/>
    <mergeCell ref="H45:I45"/>
    <mergeCell ref="J45:K45"/>
    <mergeCell ref="B20:K20"/>
    <mergeCell ref="B31:K31"/>
    <mergeCell ref="B43:C43"/>
    <mergeCell ref="D43:E43"/>
    <mergeCell ref="F43:G43"/>
    <mergeCell ref="H43:I43"/>
    <mergeCell ref="J43:K43"/>
    <mergeCell ref="B44:C44"/>
    <mergeCell ref="D44:E44"/>
    <mergeCell ref="F44:G44"/>
    <mergeCell ref="H44:I44"/>
    <mergeCell ref="J44:K44"/>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sheetPr>
  <dimension ref="A9:F31"/>
  <sheetViews>
    <sheetView zoomScale="80" zoomScaleNormal="80" workbookViewId="0">
      <selection activeCell="G14" sqref="G14"/>
    </sheetView>
  </sheetViews>
  <sheetFormatPr baseColWidth="10" defaultColWidth="11.42578125" defaultRowHeight="15"/>
  <cols>
    <col min="1" max="16384" width="11.42578125" style="371"/>
  </cols>
  <sheetData>
    <row r="9" spans="1:5">
      <c r="B9" s="1015" t="s">
        <v>949</v>
      </c>
      <c r="C9" s="1015"/>
      <c r="D9" s="1015"/>
      <c r="E9" s="1015"/>
    </row>
    <row r="10" spans="1:5">
      <c r="B10" s="476"/>
    </row>
    <row r="11" spans="1:5">
      <c r="B11" s="399" t="s">
        <v>950</v>
      </c>
    </row>
    <row r="12" spans="1:5">
      <c r="A12" s="444"/>
      <c r="B12" s="1016" t="s">
        <v>1271</v>
      </c>
      <c r="C12" s="1016"/>
      <c r="D12" s="1016"/>
      <c r="E12" s="1016"/>
    </row>
    <row r="13" spans="1:5">
      <c r="B13" s="478"/>
    </row>
    <row r="14" spans="1:5">
      <c r="B14" s="399" t="s">
        <v>951</v>
      </c>
    </row>
    <row r="15" spans="1:5">
      <c r="B15" s="1016" t="s">
        <v>1272</v>
      </c>
      <c r="C15" s="1016"/>
      <c r="D15" s="1016"/>
      <c r="E15" s="1016"/>
    </row>
    <row r="25" spans="2:6">
      <c r="D25" s="954" t="s">
        <v>1222</v>
      </c>
    </row>
    <row r="26" spans="2:6">
      <c r="D26" s="954" t="s">
        <v>237</v>
      </c>
    </row>
    <row r="27" spans="2:6">
      <c r="D27" s="954" t="s">
        <v>1223</v>
      </c>
    </row>
    <row r="29" spans="2:6">
      <c r="B29" s="1009"/>
      <c r="C29" s="1009"/>
      <c r="D29" s="1009"/>
      <c r="E29" s="1009"/>
      <c r="F29" s="1009"/>
    </row>
    <row r="30" spans="2:6">
      <c r="B30" s="1009"/>
      <c r="C30" s="1009"/>
      <c r="D30" s="1009"/>
      <c r="E30" s="1009"/>
      <c r="F30" s="1009"/>
    </row>
    <row r="31" spans="2:6">
      <c r="B31" s="1009"/>
      <c r="C31" s="1009"/>
      <c r="D31" s="1009"/>
      <c r="E31" s="1009"/>
      <c r="F31" s="1009"/>
    </row>
  </sheetData>
  <mergeCells count="6">
    <mergeCell ref="B9:E9"/>
    <mergeCell ref="B29:F29"/>
    <mergeCell ref="B30:F30"/>
    <mergeCell ref="B31:F31"/>
    <mergeCell ref="B12:E12"/>
    <mergeCell ref="B15:E15"/>
  </mergeCells>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sheetPr>
  <dimension ref="B7:I22"/>
  <sheetViews>
    <sheetView workbookViewId="0">
      <selection activeCell="K16" sqref="K16"/>
    </sheetView>
  </sheetViews>
  <sheetFormatPr baseColWidth="10" defaultColWidth="11.42578125" defaultRowHeight="15"/>
  <cols>
    <col min="1" max="16384" width="11.42578125" style="371"/>
  </cols>
  <sheetData>
    <row r="7" spans="2:9">
      <c r="B7" s="479" t="s">
        <v>952</v>
      </c>
      <c r="C7" s="479"/>
    </row>
    <row r="8" spans="2:9">
      <c r="B8" s="476"/>
    </row>
    <row r="9" spans="2:9">
      <c r="B9" s="459" t="s">
        <v>1119</v>
      </c>
      <c r="C9" s="368"/>
      <c r="I9" s="453"/>
    </row>
    <row r="17" spans="2:6">
      <c r="C17" s="954" t="s">
        <v>1222</v>
      </c>
    </row>
    <row r="18" spans="2:6">
      <c r="C18" s="954" t="s">
        <v>237</v>
      </c>
    </row>
    <row r="19" spans="2:6">
      <c r="C19" s="954" t="s">
        <v>1223</v>
      </c>
    </row>
    <row r="20" spans="2:6">
      <c r="B20" s="1009"/>
      <c r="C20" s="1009"/>
      <c r="D20" s="1009"/>
      <c r="E20" s="1009"/>
      <c r="F20" s="1009"/>
    </row>
    <row r="21" spans="2:6">
      <c r="B21" s="1009"/>
      <c r="C21" s="1009"/>
      <c r="D21" s="1009"/>
      <c r="E21" s="1009"/>
      <c r="F21" s="1009"/>
    </row>
    <row r="22" spans="2:6">
      <c r="B22" s="1009"/>
      <c r="C22" s="1009"/>
      <c r="D22" s="1009"/>
      <c r="E22" s="1009"/>
      <c r="F22" s="1009"/>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6:J226"/>
  <sheetViews>
    <sheetView showGridLines="0" topLeftCell="A13" zoomScale="85" zoomScaleNormal="85" workbookViewId="0">
      <selection activeCell="B11" sqref="B11:H84"/>
    </sheetView>
  </sheetViews>
  <sheetFormatPr baseColWidth="10" defaultColWidth="11.42578125" defaultRowHeight="15"/>
  <cols>
    <col min="1" max="1" width="2.28515625" style="480" customWidth="1"/>
    <col min="2" max="2" width="58.85546875" style="480" customWidth="1"/>
    <col min="3" max="3" width="23" style="480" bestFit="1" customWidth="1"/>
    <col min="4" max="4" width="23.42578125" style="480" bestFit="1" customWidth="1"/>
    <col min="5" max="5" width="1.5703125" style="480" customWidth="1"/>
    <col min="6" max="6" width="50.85546875" style="480" customWidth="1"/>
    <col min="7" max="7" width="23" style="480" bestFit="1" customWidth="1"/>
    <col min="8" max="8" width="23.42578125" style="480" bestFit="1" customWidth="1"/>
    <col min="9" max="10" width="19.28515625" style="480" bestFit="1" customWidth="1"/>
    <col min="11" max="16384" width="11.42578125" style="480"/>
  </cols>
  <sheetData>
    <row r="6" spans="2:8">
      <c r="B6" s="1019"/>
      <c r="C6" s="1019"/>
      <c r="D6" s="1019"/>
      <c r="E6" s="1019"/>
      <c r="F6" s="1019"/>
      <c r="G6" s="1019"/>
      <c r="H6" s="1019"/>
    </row>
    <row r="7" spans="2:8">
      <c r="B7" s="916"/>
      <c r="C7" s="916"/>
      <c r="D7" s="916"/>
      <c r="E7" s="916"/>
      <c r="F7" s="916"/>
      <c r="G7" s="916"/>
      <c r="H7" s="916"/>
    </row>
    <row r="8" spans="2:8">
      <c r="B8" s="916"/>
      <c r="C8" s="916"/>
      <c r="D8" s="916"/>
      <c r="E8" s="916"/>
      <c r="F8" s="916"/>
      <c r="G8" s="916"/>
      <c r="H8" s="916"/>
    </row>
    <row r="9" spans="2:8">
      <c r="B9" s="1020" t="s">
        <v>1204</v>
      </c>
      <c r="C9" s="1020"/>
      <c r="D9" s="1020"/>
      <c r="E9" s="1020"/>
      <c r="F9" s="1020"/>
      <c r="G9" s="1020"/>
      <c r="H9" s="1020"/>
    </row>
    <row r="10" spans="2:8" ht="15.75" thickBot="1">
      <c r="B10" s="1018" t="s">
        <v>969</v>
      </c>
      <c r="C10" s="1018"/>
      <c r="D10" s="1018"/>
      <c r="E10" s="1018"/>
      <c r="F10" s="1018"/>
      <c r="G10" s="1018"/>
      <c r="H10" s="1018"/>
    </row>
    <row r="11" spans="2:8">
      <c r="B11" s="481"/>
      <c r="C11" s="482">
        <v>45107</v>
      </c>
      <c r="D11" s="482">
        <v>44926</v>
      </c>
      <c r="E11" s="483"/>
      <c r="F11" s="483"/>
      <c r="G11" s="482">
        <v>45107</v>
      </c>
      <c r="H11" s="484">
        <v>44926</v>
      </c>
    </row>
    <row r="12" spans="2:8" ht="15" customHeight="1">
      <c r="B12" s="1021" t="s">
        <v>4</v>
      </c>
      <c r="C12" s="486" t="s">
        <v>532</v>
      </c>
      <c r="D12" s="486" t="s">
        <v>664</v>
      </c>
      <c r="E12" s="485"/>
      <c r="F12" s="1023" t="s">
        <v>241</v>
      </c>
      <c r="G12" s="486" t="s">
        <v>532</v>
      </c>
      <c r="H12" s="975" t="s">
        <v>664</v>
      </c>
    </row>
    <row r="13" spans="2:8" ht="15.75" thickBot="1">
      <c r="B13" s="1022"/>
      <c r="C13" s="487" t="s">
        <v>189</v>
      </c>
      <c r="D13" s="487" t="s">
        <v>344</v>
      </c>
      <c r="E13" s="488"/>
      <c r="F13" s="1024"/>
      <c r="G13" s="487" t="s">
        <v>189</v>
      </c>
      <c r="H13" s="489" t="s">
        <v>344</v>
      </c>
    </row>
    <row r="14" spans="2:8">
      <c r="B14" s="490"/>
      <c r="C14" s="976"/>
      <c r="D14" s="976"/>
      <c r="E14" s="491"/>
      <c r="F14" s="492"/>
      <c r="G14" s="976"/>
      <c r="H14" s="977"/>
    </row>
    <row r="15" spans="2:8">
      <c r="B15" s="493" t="s">
        <v>5</v>
      </c>
      <c r="C15" s="923"/>
      <c r="D15" s="923"/>
      <c r="E15" s="494"/>
      <c r="F15" s="495" t="s">
        <v>94</v>
      </c>
      <c r="G15" s="923"/>
      <c r="H15" s="978"/>
    </row>
    <row r="16" spans="2:8">
      <c r="B16" s="496"/>
      <c r="C16" s="924"/>
      <c r="D16" s="924"/>
      <c r="E16" s="497"/>
      <c r="F16" s="979"/>
      <c r="G16" s="923"/>
      <c r="H16" s="978"/>
    </row>
    <row r="17" spans="2:10">
      <c r="B17" s="498" t="s">
        <v>685</v>
      </c>
      <c r="C17" s="499"/>
      <c r="D17" s="499"/>
      <c r="E17" s="497"/>
      <c r="F17" s="500" t="s">
        <v>680</v>
      </c>
      <c r="G17" s="499"/>
      <c r="H17" s="501"/>
    </row>
    <row r="18" spans="2:10">
      <c r="B18" s="502" t="s">
        <v>668</v>
      </c>
      <c r="C18" s="925">
        <v>0</v>
      </c>
      <c r="D18" s="925">
        <v>0</v>
      </c>
      <c r="E18" s="497"/>
      <c r="F18" s="980" t="s">
        <v>1262</v>
      </c>
      <c r="G18" s="925"/>
      <c r="H18" s="981"/>
      <c r="J18" s="380"/>
    </row>
    <row r="19" spans="2:10">
      <c r="B19" s="502" t="s">
        <v>669</v>
      </c>
      <c r="C19" s="925">
        <v>0</v>
      </c>
      <c r="D19" s="925">
        <v>0</v>
      </c>
      <c r="E19" s="497"/>
      <c r="F19" s="980" t="s">
        <v>681</v>
      </c>
      <c r="G19" s="925">
        <v>577959997</v>
      </c>
      <c r="H19" s="981">
        <v>17182813</v>
      </c>
    </row>
    <row r="20" spans="2:10">
      <c r="B20" s="502" t="s">
        <v>670</v>
      </c>
      <c r="C20" s="926">
        <v>16453346</v>
      </c>
      <c r="D20" s="926">
        <v>0</v>
      </c>
      <c r="E20" s="497"/>
      <c r="F20" s="982" t="s">
        <v>1263</v>
      </c>
      <c r="G20" s="925">
        <v>0</v>
      </c>
      <c r="H20" s="981">
        <v>0</v>
      </c>
      <c r="I20" s="503"/>
      <c r="J20" s="503"/>
    </row>
    <row r="21" spans="2:10">
      <c r="B21" s="502"/>
      <c r="C21" s="504">
        <f>SUM(C18:C20)</f>
        <v>16453346</v>
      </c>
      <c r="D21" s="504">
        <f>SUM(D18:D20)</f>
        <v>0</v>
      </c>
      <c r="E21" s="497"/>
      <c r="F21" s="980" t="s">
        <v>1178</v>
      </c>
      <c r="G21" s="925">
        <v>0</v>
      </c>
      <c r="H21" s="981">
        <v>0</v>
      </c>
    </row>
    <row r="22" spans="2:10">
      <c r="B22" s="502"/>
      <c r="C22" s="972"/>
      <c r="D22" s="983"/>
      <c r="E22" s="497"/>
      <c r="F22" s="980" t="s">
        <v>1179</v>
      </c>
      <c r="G22" s="925">
        <v>0</v>
      </c>
      <c r="H22" s="981">
        <v>0</v>
      </c>
    </row>
    <row r="23" spans="2:10">
      <c r="B23" s="498" t="s">
        <v>686</v>
      </c>
      <c r="C23" s="972"/>
      <c r="D23" s="983"/>
      <c r="E23" s="497"/>
      <c r="F23" s="979"/>
      <c r="G23" s="504">
        <f>SUM(G18:G22)</f>
        <v>577959997</v>
      </c>
      <c r="H23" s="505">
        <f>SUM(H18:H22)</f>
        <v>17182813</v>
      </c>
    </row>
    <row r="24" spans="2:10">
      <c r="B24" s="502" t="s">
        <v>1235</v>
      </c>
      <c r="C24" s="984">
        <v>1281145722</v>
      </c>
      <c r="D24" s="506">
        <v>1052699614</v>
      </c>
      <c r="E24" s="507"/>
      <c r="F24" s="500" t="s">
        <v>683</v>
      </c>
      <c r="G24" s="499"/>
      <c r="H24" s="501"/>
    </row>
    <row r="25" spans="2:10">
      <c r="B25" s="502"/>
      <c r="C25" s="504">
        <f>+C24</f>
        <v>1281145722</v>
      </c>
      <c r="D25" s="504">
        <f>+D24</f>
        <v>1052699614</v>
      </c>
      <c r="E25" s="507"/>
      <c r="F25" s="980" t="s">
        <v>489</v>
      </c>
      <c r="G25" s="925">
        <v>0</v>
      </c>
      <c r="H25" s="981">
        <v>0</v>
      </c>
    </row>
    <row r="26" spans="2:10">
      <c r="B26" s="508" t="s">
        <v>1115</v>
      </c>
      <c r="C26" s="972"/>
      <c r="D26" s="509"/>
      <c r="E26" s="507"/>
      <c r="F26" s="980" t="s">
        <v>1180</v>
      </c>
      <c r="G26" s="925">
        <v>0</v>
      </c>
      <c r="H26" s="981">
        <v>0</v>
      </c>
    </row>
    <row r="27" spans="2:10">
      <c r="B27" s="510" t="s">
        <v>667</v>
      </c>
      <c r="C27" s="972">
        <v>0</v>
      </c>
      <c r="D27" s="983">
        <v>0</v>
      </c>
      <c r="E27" s="507"/>
      <c r="F27" s="980" t="s">
        <v>477</v>
      </c>
      <c r="G27" s="925">
        <v>0</v>
      </c>
      <c r="H27" s="981">
        <v>0</v>
      </c>
    </row>
    <row r="28" spans="2:10">
      <c r="B28" s="510" t="s">
        <v>671</v>
      </c>
      <c r="C28" s="972">
        <v>0</v>
      </c>
      <c r="D28" s="983">
        <v>0</v>
      </c>
      <c r="E28" s="507"/>
      <c r="F28" s="980"/>
      <c r="G28" s="511"/>
      <c r="H28" s="512"/>
    </row>
    <row r="29" spans="2:10">
      <c r="B29" s="502" t="s">
        <v>1116</v>
      </c>
      <c r="C29" s="972">
        <v>0</v>
      </c>
      <c r="D29" s="983">
        <v>0</v>
      </c>
      <c r="E29" s="507"/>
      <c r="F29" s="985" t="s">
        <v>920</v>
      </c>
      <c r="G29" s="513"/>
      <c r="H29" s="514"/>
    </row>
    <row r="30" spans="2:10">
      <c r="B30" s="502" t="s">
        <v>673</v>
      </c>
      <c r="C30" s="972">
        <v>0</v>
      </c>
      <c r="D30" s="983">
        <v>0</v>
      </c>
      <c r="E30" s="507"/>
      <c r="F30" s="980" t="s">
        <v>921</v>
      </c>
      <c r="G30" s="983">
        <v>0</v>
      </c>
      <c r="H30" s="986">
        <v>0</v>
      </c>
    </row>
    <row r="31" spans="2:10">
      <c r="B31" s="502" t="s">
        <v>1117</v>
      </c>
      <c r="C31" s="972">
        <v>0</v>
      </c>
      <c r="D31" s="983">
        <v>0</v>
      </c>
      <c r="E31" s="507"/>
      <c r="F31" s="980" t="s">
        <v>497</v>
      </c>
      <c r="G31" s="983">
        <v>0</v>
      </c>
      <c r="H31" s="986">
        <v>0</v>
      </c>
    </row>
    <row r="32" spans="2:10">
      <c r="B32" s="502" t="s">
        <v>675</v>
      </c>
      <c r="C32" s="972">
        <v>0</v>
      </c>
      <c r="D32" s="983">
        <v>0</v>
      </c>
      <c r="E32" s="507"/>
      <c r="F32" s="980" t="s">
        <v>966</v>
      </c>
      <c r="G32" s="983">
        <v>0</v>
      </c>
      <c r="H32" s="986">
        <v>0</v>
      </c>
    </row>
    <row r="33" spans="2:10">
      <c r="B33" s="502" t="s">
        <v>676</v>
      </c>
      <c r="C33" s="972">
        <v>0</v>
      </c>
      <c r="D33" s="983">
        <v>0</v>
      </c>
      <c r="E33" s="507"/>
      <c r="F33" s="980" t="s">
        <v>916</v>
      </c>
      <c r="G33" s="983">
        <v>0</v>
      </c>
      <c r="H33" s="986">
        <v>0</v>
      </c>
    </row>
    <row r="34" spans="2:10">
      <c r="B34" s="502" t="s">
        <v>677</v>
      </c>
      <c r="C34" s="972">
        <v>0</v>
      </c>
      <c r="D34" s="983">
        <v>0</v>
      </c>
      <c r="E34" s="507"/>
      <c r="F34" s="972" t="s">
        <v>922</v>
      </c>
      <c r="G34" s="983">
        <v>4091209</v>
      </c>
      <c r="H34" s="986">
        <v>4791759</v>
      </c>
    </row>
    <row r="35" spans="2:10">
      <c r="B35" s="502" t="s">
        <v>678</v>
      </c>
      <c r="C35" s="972"/>
      <c r="D35" s="983"/>
      <c r="E35" s="515"/>
      <c r="F35" s="972"/>
      <c r="G35" s="516">
        <v>0</v>
      </c>
      <c r="H35" s="517">
        <v>0</v>
      </c>
    </row>
    <row r="36" spans="2:10">
      <c r="B36" s="502"/>
      <c r="C36" s="972"/>
      <c r="D36" s="516"/>
      <c r="E36" s="515"/>
      <c r="F36" s="972"/>
      <c r="G36" s="504">
        <f>SUM(G30:G35)</f>
        <v>4091209</v>
      </c>
      <c r="H36" s="518">
        <f>SUM(H30:H35)</f>
        <v>4791759</v>
      </c>
    </row>
    <row r="37" spans="2:10">
      <c r="B37" s="496"/>
      <c r="C37" s="504">
        <f>SUM(C29:C36)</f>
        <v>0</v>
      </c>
      <c r="D37" s="519">
        <f>SUM(D29:D36)</f>
        <v>0</v>
      </c>
      <c r="E37" s="515"/>
      <c r="F37" s="987" t="s">
        <v>684</v>
      </c>
      <c r="G37" s="972"/>
      <c r="H37" s="988"/>
    </row>
    <row r="38" spans="2:10">
      <c r="B38" s="502"/>
      <c r="C38" s="972"/>
      <c r="D38" s="520"/>
      <c r="E38" s="989"/>
      <c r="F38" s="972" t="s">
        <v>687</v>
      </c>
      <c r="G38" s="972">
        <v>0</v>
      </c>
      <c r="H38" s="986">
        <v>0</v>
      </c>
    </row>
    <row r="39" spans="2:10">
      <c r="B39" s="502"/>
      <c r="C39" s="972"/>
      <c r="D39" s="983"/>
      <c r="E39" s="989"/>
      <c r="F39" s="972" t="s">
        <v>923</v>
      </c>
      <c r="G39" s="972">
        <v>0</v>
      </c>
      <c r="H39" s="986">
        <v>0</v>
      </c>
    </row>
    <row r="40" spans="2:10">
      <c r="B40" s="502"/>
      <c r="C40" s="972"/>
      <c r="D40" s="983"/>
      <c r="E40" s="989"/>
      <c r="F40" s="972" t="s">
        <v>688</v>
      </c>
      <c r="G40" s="972"/>
      <c r="H40" s="986"/>
    </row>
    <row r="41" spans="2:10">
      <c r="B41" s="498" t="s">
        <v>1118</v>
      </c>
      <c r="C41" s="972"/>
      <c r="D41" s="990"/>
      <c r="E41" s="989"/>
      <c r="F41" s="972"/>
      <c r="G41" s="504">
        <f>+G40</f>
        <v>0</v>
      </c>
      <c r="H41" s="518">
        <f>+H40</f>
        <v>0</v>
      </c>
    </row>
    <row r="42" spans="2:10">
      <c r="B42" s="502" t="s">
        <v>679</v>
      </c>
      <c r="C42" s="972">
        <v>117194608</v>
      </c>
      <c r="D42" s="972">
        <v>196420308</v>
      </c>
      <c r="E42" s="989"/>
      <c r="F42" s="972"/>
      <c r="G42" s="991"/>
      <c r="H42" s="992"/>
    </row>
    <row r="43" spans="2:10">
      <c r="B43" s="502"/>
      <c r="C43" s="504">
        <f>+C42</f>
        <v>117194608</v>
      </c>
      <c r="D43" s="504">
        <f>+D42</f>
        <v>196420308</v>
      </c>
      <c r="E43" s="989"/>
      <c r="F43" s="521"/>
      <c r="G43" s="972">
        <v>0</v>
      </c>
      <c r="H43" s="986">
        <v>0</v>
      </c>
    </row>
    <row r="44" spans="2:10">
      <c r="B44" s="522" t="s">
        <v>626</v>
      </c>
      <c r="C44" s="504">
        <f>+C21+C25+C37+C43</f>
        <v>1414793676</v>
      </c>
      <c r="D44" s="504">
        <f>+D21+D25+D37+D43</f>
        <v>1249119922</v>
      </c>
      <c r="E44" s="989"/>
      <c r="F44" s="524" t="s">
        <v>627</v>
      </c>
      <c r="G44" s="504">
        <f>+G23+G36+G41</f>
        <v>582051206</v>
      </c>
      <c r="H44" s="518">
        <f>+H23+H36+H41</f>
        <v>21974572</v>
      </c>
      <c r="I44" s="380"/>
      <c r="J44" s="503"/>
    </row>
    <row r="45" spans="2:10">
      <c r="B45" s="496"/>
      <c r="C45" s="525"/>
      <c r="D45" s="993"/>
      <c r="E45" s="989"/>
      <c r="F45" s="504"/>
      <c r="G45" s="994"/>
      <c r="H45" s="995"/>
      <c r="J45" s="380"/>
    </row>
    <row r="46" spans="2:10">
      <c r="B46" s="526" t="s">
        <v>46</v>
      </c>
      <c r="C46" s="527"/>
      <c r="D46" s="527"/>
      <c r="E46" s="996"/>
      <c r="F46" s="528" t="s">
        <v>114</v>
      </c>
      <c r="G46" s="529"/>
      <c r="H46" s="530"/>
      <c r="J46" s="503"/>
    </row>
    <row r="47" spans="2:10">
      <c r="B47" s="496"/>
      <c r="C47" s="531"/>
      <c r="D47" s="531"/>
      <c r="E47" s="504"/>
      <c r="F47" s="997"/>
      <c r="G47" s="531"/>
      <c r="H47" s="532"/>
    </row>
    <row r="48" spans="2:10">
      <c r="B48" s="498" t="s">
        <v>320</v>
      </c>
      <c r="C48" s="972"/>
      <c r="D48" s="972"/>
      <c r="E48" s="524"/>
      <c r="F48" s="500" t="s">
        <v>696</v>
      </c>
      <c r="G48" s="972"/>
      <c r="H48" s="988"/>
    </row>
    <row r="49" spans="2:8">
      <c r="B49" s="502" t="s">
        <v>665</v>
      </c>
      <c r="C49" s="972">
        <v>0</v>
      </c>
      <c r="D49" s="972">
        <v>0</v>
      </c>
      <c r="E49" s="998"/>
      <c r="F49" s="972" t="s">
        <v>1181</v>
      </c>
      <c r="G49" s="972">
        <v>0</v>
      </c>
      <c r="H49" s="986">
        <v>0</v>
      </c>
    </row>
    <row r="50" spans="2:8">
      <c r="B50" s="502" t="s">
        <v>689</v>
      </c>
      <c r="C50" s="999">
        <v>787974124</v>
      </c>
      <c r="D50" s="972">
        <v>795016791</v>
      </c>
      <c r="E50" s="998"/>
      <c r="F50" s="972" t="s">
        <v>697</v>
      </c>
      <c r="G50" s="972">
        <v>0</v>
      </c>
      <c r="H50" s="986">
        <v>0</v>
      </c>
    </row>
    <row r="51" spans="2:8">
      <c r="B51" s="502" t="s">
        <v>690</v>
      </c>
      <c r="C51" s="999">
        <v>1003000000</v>
      </c>
      <c r="D51" s="972">
        <v>1002000000</v>
      </c>
      <c r="E51" s="998"/>
      <c r="F51" s="983" t="s">
        <v>1182</v>
      </c>
      <c r="G51" s="972">
        <v>0</v>
      </c>
      <c r="H51" s="986">
        <v>0</v>
      </c>
    </row>
    <row r="52" spans="2:8">
      <c r="B52" s="502" t="s">
        <v>666</v>
      </c>
      <c r="C52" s="997"/>
      <c r="D52" s="997"/>
      <c r="E52" s="998"/>
      <c r="F52" s="983" t="s">
        <v>682</v>
      </c>
      <c r="G52" s="972">
        <v>0</v>
      </c>
      <c r="H52" s="986">
        <v>0</v>
      </c>
    </row>
    <row r="53" spans="2:8">
      <c r="B53" s="502"/>
      <c r="C53" s="504">
        <f>+C50+C51</f>
        <v>1790974124</v>
      </c>
      <c r="D53" s="504">
        <f>+D50+D51</f>
        <v>1797016791</v>
      </c>
      <c r="E53" s="998"/>
      <c r="F53" s="972" t="s">
        <v>698</v>
      </c>
      <c r="G53" s="972">
        <v>0</v>
      </c>
      <c r="H53" s="986">
        <v>0</v>
      </c>
    </row>
    <row r="54" spans="2:8">
      <c r="B54" s="533" t="s">
        <v>743</v>
      </c>
      <c r="C54" s="997"/>
      <c r="D54" s="997"/>
      <c r="E54" s="998"/>
      <c r="F54" s="980" t="s">
        <v>681</v>
      </c>
      <c r="G54" s="972">
        <v>0</v>
      </c>
      <c r="H54" s="986">
        <v>0</v>
      </c>
    </row>
    <row r="55" spans="2:8">
      <c r="B55" s="502" t="s">
        <v>667</v>
      </c>
      <c r="C55" s="997">
        <v>0</v>
      </c>
      <c r="D55" s="997">
        <v>0</v>
      </c>
      <c r="E55" s="998"/>
      <c r="F55" s="980"/>
      <c r="G55" s="511"/>
      <c r="H55" s="534"/>
    </row>
    <row r="56" spans="2:8">
      <c r="B56" s="502" t="s">
        <v>672</v>
      </c>
      <c r="C56" s="972">
        <v>0</v>
      </c>
      <c r="D56" s="972">
        <v>0</v>
      </c>
      <c r="E56" s="998"/>
      <c r="F56" s="985" t="s">
        <v>699</v>
      </c>
      <c r="G56" s="990"/>
      <c r="H56" s="988"/>
    </row>
    <row r="57" spans="2:8">
      <c r="B57" s="502" t="s">
        <v>691</v>
      </c>
      <c r="C57" s="972">
        <v>0</v>
      </c>
      <c r="D57" s="972">
        <v>0</v>
      </c>
      <c r="E57" s="998"/>
      <c r="F57" s="980" t="s">
        <v>700</v>
      </c>
      <c r="G57" s="990"/>
      <c r="H57" s="988"/>
    </row>
    <row r="58" spans="2:8">
      <c r="B58" s="502" t="s">
        <v>673</v>
      </c>
      <c r="C58" s="972">
        <v>0</v>
      </c>
      <c r="D58" s="972">
        <v>0</v>
      </c>
      <c r="E58" s="998"/>
      <c r="F58" s="980" t="s">
        <v>477</v>
      </c>
      <c r="G58" s="983"/>
      <c r="H58" s="986"/>
    </row>
    <row r="59" spans="2:8">
      <c r="B59" s="502" t="s">
        <v>674</v>
      </c>
      <c r="C59" s="972">
        <v>0</v>
      </c>
      <c r="D59" s="972">
        <v>0</v>
      </c>
      <c r="E59" s="998"/>
      <c r="F59" s="997"/>
      <c r="G59" s="523"/>
      <c r="H59" s="518"/>
    </row>
    <row r="60" spans="2:8">
      <c r="B60" s="502" t="s">
        <v>675</v>
      </c>
      <c r="C60" s="972">
        <v>0</v>
      </c>
      <c r="D60" s="972">
        <v>0</v>
      </c>
      <c r="E60" s="998"/>
      <c r="F60" s="987" t="s">
        <v>184</v>
      </c>
      <c r="G60" s="1000"/>
      <c r="H60" s="1001"/>
    </row>
    <row r="61" spans="2:8">
      <c r="B61" s="502" t="s">
        <v>676</v>
      </c>
      <c r="C61" s="972">
        <v>0</v>
      </c>
      <c r="D61" s="972">
        <v>0</v>
      </c>
      <c r="E61" s="998"/>
      <c r="F61" s="972" t="s">
        <v>701</v>
      </c>
      <c r="G61" s="997"/>
      <c r="H61" s="1001"/>
    </row>
    <row r="62" spans="2:8">
      <c r="B62" s="502" t="s">
        <v>677</v>
      </c>
      <c r="C62" s="972">
        <v>0</v>
      </c>
      <c r="D62" s="972">
        <v>0</v>
      </c>
      <c r="E62" s="998"/>
      <c r="F62" s="1002" t="s">
        <v>702</v>
      </c>
      <c r="G62" s="997"/>
      <c r="H62" s="1001"/>
    </row>
    <row r="63" spans="2:8">
      <c r="B63" s="502" t="s">
        <v>692</v>
      </c>
      <c r="C63" s="972">
        <v>0</v>
      </c>
      <c r="D63" s="972">
        <v>0</v>
      </c>
      <c r="E63" s="998"/>
      <c r="F63" s="972" t="s">
        <v>703</v>
      </c>
      <c r="G63" s="972"/>
      <c r="H63" s="986"/>
    </row>
    <row r="64" spans="2:8">
      <c r="B64" s="502" t="s">
        <v>678</v>
      </c>
      <c r="C64" s="972">
        <v>0</v>
      </c>
      <c r="D64" s="972">
        <v>0</v>
      </c>
      <c r="E64" s="998"/>
      <c r="F64" s="972"/>
      <c r="G64" s="505">
        <f>+G63</f>
        <v>0</v>
      </c>
      <c r="H64" s="505">
        <f>+H63</f>
        <v>0</v>
      </c>
    </row>
    <row r="65" spans="2:10">
      <c r="B65" s="502"/>
      <c r="C65" s="504">
        <f>+C56</f>
        <v>0</v>
      </c>
      <c r="D65" s="504">
        <f>+D56</f>
        <v>0</v>
      </c>
      <c r="E65" s="998"/>
      <c r="F65" s="535" t="s">
        <v>628</v>
      </c>
      <c r="G65" s="505">
        <f>+G63</f>
        <v>0</v>
      </c>
      <c r="H65" s="505">
        <f>+H63</f>
        <v>0</v>
      </c>
      <c r="I65" s="380"/>
      <c r="J65" s="380"/>
    </row>
    <row r="66" spans="2:10">
      <c r="B66" s="502"/>
      <c r="C66" s="972"/>
      <c r="D66" s="983"/>
      <c r="E66" s="998"/>
      <c r="F66" s="997"/>
      <c r="G66" s="997"/>
      <c r="H66" s="1001"/>
    </row>
    <row r="67" spans="2:10">
      <c r="B67" s="533" t="s">
        <v>693</v>
      </c>
      <c r="C67" s="972"/>
      <c r="D67" s="972"/>
      <c r="E67" s="998"/>
      <c r="F67" s="997"/>
      <c r="G67" s="997"/>
      <c r="H67" s="1001"/>
    </row>
    <row r="68" spans="2:10">
      <c r="B68" s="510" t="s">
        <v>456</v>
      </c>
      <c r="C68" s="972">
        <v>198864338</v>
      </c>
      <c r="D68" s="972">
        <v>65927310</v>
      </c>
      <c r="E68" s="998"/>
      <c r="F68" s="997"/>
      <c r="G68" s="997"/>
      <c r="H68" s="1001"/>
    </row>
    <row r="69" spans="2:10">
      <c r="B69" s="502" t="s">
        <v>694</v>
      </c>
      <c r="C69" s="983"/>
      <c r="D69" s="983"/>
      <c r="E69" s="996"/>
      <c r="F69" s="997"/>
      <c r="G69" s="536"/>
      <c r="H69" s="537"/>
    </row>
    <row r="70" spans="2:10">
      <c r="B70" s="502"/>
      <c r="C70" s="504">
        <f>+C68+C69</f>
        <v>198864338</v>
      </c>
      <c r="D70" s="523">
        <f>+D68+D69</f>
        <v>65927310</v>
      </c>
      <c r="E70" s="996"/>
      <c r="F70" s="538" t="s">
        <v>629</v>
      </c>
      <c r="G70" s="504">
        <f>+G44+G65</f>
        <v>582051206</v>
      </c>
      <c r="H70" s="539">
        <f>+H44+H65</f>
        <v>21974572</v>
      </c>
    </row>
    <row r="71" spans="2:10">
      <c r="B71" s="496"/>
      <c r="C71" s="509"/>
      <c r="D71" s="1003"/>
      <c r="E71" s="996"/>
      <c r="F71" s="1004"/>
      <c r="G71" s="524"/>
      <c r="H71" s="540"/>
    </row>
    <row r="72" spans="2:10">
      <c r="B72" s="533" t="s">
        <v>929</v>
      </c>
      <c r="C72" s="1003"/>
      <c r="D72" s="1003"/>
      <c r="E72" s="998"/>
      <c r="F72" s="997"/>
      <c r="G72" s="998"/>
      <c r="H72" s="1001"/>
    </row>
    <row r="73" spans="2:10">
      <c r="B73" s="502" t="s">
        <v>926</v>
      </c>
      <c r="C73" s="972">
        <v>1870909</v>
      </c>
      <c r="D73" s="972">
        <v>1870909</v>
      </c>
      <c r="E73" s="998"/>
      <c r="F73" s="987" t="s">
        <v>704</v>
      </c>
      <c r="G73" s="998"/>
      <c r="H73" s="1001"/>
    </row>
    <row r="74" spans="2:10" hidden="1">
      <c r="B74" s="502" t="s">
        <v>695</v>
      </c>
      <c r="C74" s="1005">
        <v>0</v>
      </c>
      <c r="D74" s="1005"/>
      <c r="E74" s="998"/>
      <c r="F74" s="972"/>
      <c r="G74" s="998"/>
      <c r="H74" s="1001"/>
    </row>
    <row r="75" spans="2:10" hidden="1">
      <c r="B75" s="502" t="s">
        <v>927</v>
      </c>
      <c r="C75" s="1005">
        <v>0</v>
      </c>
      <c r="D75" s="1005"/>
      <c r="E75" s="998"/>
      <c r="F75" s="972"/>
      <c r="G75" s="998"/>
      <c r="H75" s="1001"/>
    </row>
    <row r="76" spans="2:10" hidden="1">
      <c r="B76" s="502" t="s">
        <v>928</v>
      </c>
      <c r="C76" s="541"/>
      <c r="D76" s="541"/>
      <c r="E76" s="998"/>
      <c r="F76" s="972"/>
      <c r="G76" s="994"/>
      <c r="H76" s="995"/>
    </row>
    <row r="77" spans="2:10">
      <c r="B77" s="496"/>
      <c r="C77" s="504">
        <f>SUM(C73:C76)</f>
        <v>1870909</v>
      </c>
      <c r="D77" s="523">
        <f>+D73+D76</f>
        <v>1870909</v>
      </c>
      <c r="E77" s="998"/>
      <c r="F77" s="972" t="s">
        <v>705</v>
      </c>
      <c r="G77" s="994"/>
      <c r="H77" s="995"/>
    </row>
    <row r="78" spans="2:10">
      <c r="B78" s="496" t="s">
        <v>1269</v>
      </c>
      <c r="C78" s="997"/>
      <c r="D78" s="972"/>
      <c r="E78" s="998"/>
      <c r="F78" s="972" t="s">
        <v>706</v>
      </c>
      <c r="G78" s="505">
        <v>3018683023</v>
      </c>
      <c r="H78" s="505">
        <v>3286191542</v>
      </c>
    </row>
    <row r="79" spans="2:10">
      <c r="B79" s="502" t="s">
        <v>1270</v>
      </c>
      <c r="C79" s="972">
        <v>194231182</v>
      </c>
      <c r="D79" s="972">
        <v>194231182</v>
      </c>
      <c r="E79" s="998"/>
      <c r="F79" s="972"/>
      <c r="G79" s="983"/>
      <c r="H79" s="986"/>
    </row>
    <row r="80" spans="2:10">
      <c r="B80" s="502"/>
      <c r="C80" s="542">
        <f>+C79</f>
        <v>194231182</v>
      </c>
      <c r="D80" s="542">
        <f>+D79</f>
        <v>194231182</v>
      </c>
      <c r="E80" s="998"/>
      <c r="F80" s="972"/>
      <c r="G80" s="541">
        <v>0</v>
      </c>
      <c r="H80" s="517">
        <v>0</v>
      </c>
    </row>
    <row r="81" spans="1:9">
      <c r="B81" s="496"/>
      <c r="C81" s="1003"/>
      <c r="D81" s="1005"/>
      <c r="E81" s="998"/>
      <c r="F81" s="972"/>
      <c r="G81" s="983"/>
      <c r="H81" s="986"/>
    </row>
    <row r="82" spans="1:9">
      <c r="B82" s="535" t="s">
        <v>631</v>
      </c>
      <c r="C82" s="543">
        <f>+C53+C65+C70+C77+C80</f>
        <v>2185940553</v>
      </c>
      <c r="D82" s="543">
        <f>+D53+D65+D70+D77+D80</f>
        <v>2059046192</v>
      </c>
      <c r="E82" s="998"/>
      <c r="F82" s="972"/>
      <c r="G82" s="983"/>
      <c r="H82" s="986"/>
    </row>
    <row r="83" spans="1:9" ht="15.75" thickBot="1">
      <c r="B83" s="496"/>
      <c r="C83" s="1006"/>
      <c r="D83" s="1006"/>
      <c r="E83" s="997"/>
      <c r="F83" s="972"/>
      <c r="G83" s="983"/>
      <c r="H83" s="986"/>
    </row>
    <row r="84" spans="1:9" ht="15.75" thickBot="1">
      <c r="B84" s="544" t="s">
        <v>632</v>
      </c>
      <c r="C84" s="545">
        <f>+C44+C82</f>
        <v>3600734229</v>
      </c>
      <c r="D84" s="545">
        <f>+D44+D82</f>
        <v>3308166114</v>
      </c>
      <c r="E84" s="546"/>
      <c r="F84" s="544" t="s">
        <v>707</v>
      </c>
      <c r="G84" s="547">
        <f>+G70+G78-1</f>
        <v>3600734228</v>
      </c>
      <c r="H84" s="547">
        <f>+H70+H78</f>
        <v>3308166114</v>
      </c>
      <c r="I84" s="503"/>
    </row>
    <row r="85" spans="1:9">
      <c r="C85" s="503"/>
      <c r="D85" s="503"/>
      <c r="E85" s="503"/>
      <c r="G85" s="503"/>
      <c r="H85" s="503"/>
    </row>
    <row r="86" spans="1:9">
      <c r="B86" s="971" t="s">
        <v>1071</v>
      </c>
      <c r="C86" s="548"/>
      <c r="D86" s="549"/>
      <c r="E86" s="503"/>
      <c r="F86" s="503"/>
      <c r="G86" s="549"/>
      <c r="H86" s="549"/>
    </row>
    <row r="87" spans="1:9">
      <c r="B87" s="550"/>
      <c r="D87" s="551"/>
      <c r="E87" s="551"/>
      <c r="F87" s="915"/>
      <c r="G87" s="1018"/>
      <c r="H87" s="1018"/>
    </row>
    <row r="88" spans="1:9">
      <c r="B88" s="503"/>
      <c r="C88" s="503"/>
      <c r="D88" s="503"/>
      <c r="E88" s="915"/>
      <c r="G88" s="1018"/>
      <c r="H88" s="1018"/>
    </row>
    <row r="89" spans="1:9">
      <c r="B89" s="503"/>
      <c r="D89" s="551"/>
      <c r="E89" s="550"/>
      <c r="H89" s="552"/>
    </row>
    <row r="90" spans="1:9">
      <c r="B90" s="503"/>
      <c r="D90" s="551"/>
      <c r="E90" s="550"/>
      <c r="H90" s="552"/>
    </row>
    <row r="91" spans="1:9">
      <c r="B91" s="503"/>
      <c r="D91" s="551"/>
      <c r="E91" s="550"/>
      <c r="H91" s="552"/>
    </row>
    <row r="92" spans="1:9">
      <c r="B92" s="503"/>
      <c r="D92" s="551"/>
      <c r="E92" s="550"/>
      <c r="H92" s="552"/>
    </row>
    <row r="93" spans="1:9">
      <c r="B93" s="503"/>
      <c r="D93" s="551"/>
      <c r="E93" s="550"/>
      <c r="F93" s="550"/>
      <c r="G93" s="550"/>
      <c r="H93" s="550"/>
    </row>
    <row r="94" spans="1:9">
      <c r="B94" s="503"/>
      <c r="D94" s="551"/>
      <c r="E94" s="550"/>
      <c r="F94" s="550"/>
      <c r="G94" s="550"/>
      <c r="H94" s="550"/>
    </row>
    <row r="95" spans="1:9">
      <c r="A95" s="1017" t="s">
        <v>1222</v>
      </c>
      <c r="B95" s="1017"/>
      <c r="C95" s="1017"/>
      <c r="D95" s="1017"/>
      <c r="E95" s="1017"/>
      <c r="F95" s="1017"/>
      <c r="G95" s="1017"/>
      <c r="H95" s="1017"/>
    </row>
    <row r="96" spans="1:9">
      <c r="A96" s="1017" t="s">
        <v>237</v>
      </c>
      <c r="B96" s="1017"/>
      <c r="C96" s="1017"/>
      <c r="D96" s="1017"/>
      <c r="E96" s="1017"/>
      <c r="F96" s="1017"/>
      <c r="G96" s="1017"/>
      <c r="H96" s="1017"/>
    </row>
    <row r="97" spans="1:8">
      <c r="A97" s="1017" t="s">
        <v>1223</v>
      </c>
      <c r="B97" s="1017"/>
      <c r="C97" s="1017"/>
      <c r="D97" s="1017"/>
      <c r="E97" s="1017"/>
      <c r="F97" s="1017"/>
      <c r="G97" s="1017"/>
      <c r="H97" s="1017"/>
    </row>
    <row r="98" spans="1:8">
      <c r="B98" s="503"/>
      <c r="C98" s="550"/>
      <c r="D98" s="550"/>
      <c r="E98" s="503"/>
      <c r="F98" s="503"/>
      <c r="G98" s="503"/>
      <c r="H98" s="503"/>
    </row>
    <row r="99" spans="1:8">
      <c r="B99" s="503"/>
      <c r="C99" s="550"/>
      <c r="D99" s="550"/>
      <c r="E99" s="503"/>
      <c r="F99" s="503"/>
      <c r="G99" s="503"/>
      <c r="H99" s="503"/>
    </row>
    <row r="100" spans="1:8" ht="25.5" customHeight="1">
      <c r="B100" s="503"/>
      <c r="C100" s="503"/>
      <c r="D100" s="503"/>
      <c r="E100" s="503"/>
      <c r="F100" s="503"/>
      <c r="G100" s="503"/>
      <c r="H100" s="503"/>
    </row>
    <row r="101" spans="1:8" ht="18.75" customHeight="1">
      <c r="B101" s="503"/>
      <c r="C101" s="503"/>
      <c r="D101" s="503"/>
      <c r="E101" s="503"/>
      <c r="F101" s="503"/>
      <c r="G101" s="503"/>
      <c r="H101" s="503"/>
    </row>
    <row r="102" spans="1:8" ht="18.75" customHeight="1">
      <c r="B102" s="503"/>
      <c r="C102" s="503"/>
      <c r="D102" s="503"/>
      <c r="E102" s="503"/>
      <c r="F102" s="503"/>
      <c r="G102" s="503"/>
      <c r="H102" s="503"/>
    </row>
    <row r="103" spans="1:8">
      <c r="B103" s="503"/>
      <c r="C103" s="503"/>
      <c r="D103" s="503"/>
      <c r="E103" s="503"/>
      <c r="F103" s="503"/>
      <c r="G103" s="503"/>
      <c r="H103" s="503"/>
    </row>
    <row r="104" spans="1:8">
      <c r="B104" s="503"/>
      <c r="C104" s="503"/>
      <c r="D104" s="503"/>
      <c r="E104" s="503"/>
      <c r="F104" s="503"/>
      <c r="G104" s="503"/>
      <c r="H104" s="503"/>
    </row>
    <row r="105" spans="1:8">
      <c r="B105" s="503"/>
      <c r="C105" s="503"/>
      <c r="D105" s="503"/>
      <c r="E105" s="503"/>
      <c r="F105" s="503"/>
      <c r="G105" s="503"/>
      <c r="H105" s="503"/>
    </row>
    <row r="106" spans="1:8">
      <c r="B106" s="503"/>
      <c r="C106" s="503"/>
      <c r="D106" s="503"/>
      <c r="E106" s="503"/>
      <c r="F106" s="503"/>
      <c r="G106" s="503"/>
      <c r="H106" s="503"/>
    </row>
    <row r="107" spans="1:8">
      <c r="B107" s="503"/>
      <c r="C107" s="503"/>
      <c r="D107" s="503"/>
      <c r="E107" s="503"/>
      <c r="F107" s="503"/>
      <c r="G107" s="503"/>
      <c r="H107" s="503"/>
    </row>
    <row r="108" spans="1:8">
      <c r="B108" s="503"/>
      <c r="C108" s="503"/>
      <c r="D108" s="503"/>
      <c r="E108" s="503"/>
      <c r="F108" s="503"/>
      <c r="G108" s="503"/>
      <c r="H108" s="503"/>
    </row>
    <row r="109" spans="1:8">
      <c r="B109" s="503"/>
      <c r="C109" s="503"/>
      <c r="D109" s="503"/>
      <c r="E109" s="503"/>
      <c r="F109" s="503"/>
      <c r="G109" s="503"/>
      <c r="H109" s="503"/>
    </row>
    <row r="110" spans="1:8">
      <c r="B110" s="503"/>
      <c r="C110" s="503"/>
      <c r="D110" s="503"/>
      <c r="E110" s="503"/>
      <c r="F110" s="503"/>
      <c r="G110" s="503"/>
      <c r="H110" s="503"/>
    </row>
    <row r="111" spans="1:8">
      <c r="B111" s="503"/>
      <c r="C111" s="503"/>
      <c r="D111" s="503"/>
      <c r="E111" s="503"/>
      <c r="F111" s="503"/>
      <c r="G111" s="503"/>
      <c r="H111" s="503"/>
    </row>
    <row r="112" spans="1:8">
      <c r="B112" s="503"/>
      <c r="C112" s="503"/>
      <c r="D112" s="503"/>
      <c r="E112" s="503"/>
      <c r="F112" s="503"/>
      <c r="G112" s="503"/>
      <c r="H112" s="503"/>
    </row>
    <row r="113" spans="2:8">
      <c r="B113" s="503"/>
      <c r="C113" s="503"/>
      <c r="D113" s="503"/>
      <c r="E113" s="503"/>
      <c r="F113" s="503"/>
      <c r="G113" s="503"/>
      <c r="H113" s="503"/>
    </row>
    <row r="114" spans="2:8">
      <c r="B114" s="503"/>
      <c r="C114" s="503"/>
      <c r="D114" s="503"/>
      <c r="E114" s="503"/>
      <c r="F114" s="503"/>
      <c r="G114" s="503"/>
      <c r="H114" s="503"/>
    </row>
    <row r="115" spans="2:8">
      <c r="B115" s="503"/>
      <c r="C115" s="503"/>
      <c r="D115" s="503"/>
      <c r="E115" s="503"/>
      <c r="F115" s="503"/>
      <c r="G115" s="503"/>
      <c r="H115" s="503"/>
    </row>
    <row r="116" spans="2:8">
      <c r="B116" s="503"/>
      <c r="C116" s="503"/>
      <c r="D116" s="503"/>
      <c r="E116" s="503"/>
      <c r="F116" s="503"/>
      <c r="G116" s="503"/>
      <c r="H116" s="503"/>
    </row>
    <row r="117" spans="2:8">
      <c r="B117" s="503"/>
      <c r="C117" s="503"/>
      <c r="D117" s="503"/>
      <c r="E117" s="503"/>
      <c r="F117" s="503"/>
      <c r="G117" s="503"/>
      <c r="H117" s="503"/>
    </row>
    <row r="118" spans="2:8">
      <c r="B118" s="503"/>
      <c r="C118" s="503"/>
      <c r="D118" s="503"/>
      <c r="E118" s="503"/>
      <c r="F118" s="503"/>
      <c r="G118" s="503"/>
      <c r="H118" s="503"/>
    </row>
    <row r="119" spans="2:8">
      <c r="B119" s="503"/>
      <c r="C119" s="503"/>
      <c r="D119" s="503"/>
      <c r="E119" s="503"/>
      <c r="F119" s="503"/>
      <c r="G119" s="503"/>
      <c r="H119" s="503"/>
    </row>
    <row r="120" spans="2:8">
      <c r="B120" s="503"/>
      <c r="C120" s="503"/>
      <c r="D120" s="503"/>
      <c r="E120" s="503"/>
      <c r="F120" s="503"/>
      <c r="G120" s="503"/>
      <c r="H120" s="503"/>
    </row>
    <row r="121" spans="2:8">
      <c r="B121" s="503"/>
      <c r="C121" s="503"/>
      <c r="D121" s="503"/>
      <c r="E121" s="503"/>
      <c r="F121" s="503"/>
      <c r="G121" s="503"/>
      <c r="H121" s="503"/>
    </row>
    <row r="122" spans="2:8">
      <c r="B122" s="503"/>
      <c r="C122" s="503"/>
      <c r="D122" s="503"/>
      <c r="E122" s="503"/>
      <c r="F122" s="503"/>
      <c r="G122" s="503"/>
      <c r="H122" s="503"/>
    </row>
    <row r="123" spans="2:8">
      <c r="B123" s="503"/>
      <c r="C123" s="503"/>
      <c r="D123" s="503"/>
      <c r="E123" s="503"/>
      <c r="F123" s="503"/>
      <c r="G123" s="503"/>
      <c r="H123" s="503"/>
    </row>
    <row r="124" spans="2:8">
      <c r="B124" s="503"/>
      <c r="C124" s="503"/>
      <c r="D124" s="503"/>
      <c r="E124" s="503"/>
      <c r="F124" s="503"/>
      <c r="G124" s="503"/>
      <c r="H124" s="503"/>
    </row>
    <row r="125" spans="2:8">
      <c r="B125" s="503"/>
      <c r="C125" s="503"/>
      <c r="D125" s="503"/>
      <c r="E125" s="503"/>
      <c r="F125" s="503"/>
      <c r="G125" s="503"/>
      <c r="H125" s="503"/>
    </row>
    <row r="126" spans="2:8">
      <c r="B126" s="503"/>
      <c r="C126" s="503"/>
      <c r="D126" s="503"/>
      <c r="E126" s="503"/>
      <c r="F126" s="503"/>
      <c r="G126" s="503"/>
      <c r="H126" s="503"/>
    </row>
    <row r="127" spans="2:8">
      <c r="B127" s="503"/>
      <c r="C127" s="503"/>
      <c r="D127" s="503"/>
      <c r="E127" s="503"/>
      <c r="F127" s="503"/>
      <c r="G127" s="503"/>
      <c r="H127" s="503"/>
    </row>
    <row r="128" spans="2:8">
      <c r="B128" s="503"/>
      <c r="C128" s="503"/>
      <c r="D128" s="503"/>
      <c r="E128" s="503"/>
      <c r="F128" s="503"/>
      <c r="G128" s="503"/>
      <c r="H128" s="503"/>
    </row>
    <row r="129" spans="2:8">
      <c r="B129" s="503"/>
      <c r="C129" s="503"/>
      <c r="D129" s="503"/>
      <c r="E129" s="503"/>
      <c r="F129" s="503"/>
      <c r="G129" s="503"/>
      <c r="H129" s="503"/>
    </row>
    <row r="130" spans="2:8">
      <c r="B130" s="503"/>
      <c r="C130" s="503"/>
      <c r="D130" s="503"/>
      <c r="E130" s="503"/>
      <c r="F130" s="503"/>
      <c r="G130" s="503"/>
      <c r="H130" s="503"/>
    </row>
    <row r="131" spans="2:8">
      <c r="B131" s="503"/>
      <c r="C131" s="503"/>
      <c r="D131" s="503"/>
      <c r="E131" s="503"/>
      <c r="F131" s="503"/>
      <c r="G131" s="503"/>
      <c r="H131" s="503"/>
    </row>
    <row r="132" spans="2:8">
      <c r="B132" s="503"/>
      <c r="C132" s="503"/>
      <c r="D132" s="503"/>
      <c r="E132" s="503"/>
      <c r="F132" s="503"/>
      <c r="G132" s="503"/>
      <c r="H132" s="503"/>
    </row>
    <row r="133" spans="2:8">
      <c r="B133" s="503"/>
      <c r="C133" s="503"/>
      <c r="D133" s="503"/>
      <c r="E133" s="503"/>
      <c r="F133" s="503"/>
      <c r="G133" s="503"/>
      <c r="H133" s="503"/>
    </row>
    <row r="134" spans="2:8">
      <c r="B134" s="503"/>
      <c r="C134" s="503"/>
      <c r="D134" s="503"/>
      <c r="E134" s="503"/>
      <c r="F134" s="503"/>
      <c r="G134" s="503"/>
      <c r="H134" s="503"/>
    </row>
    <row r="135" spans="2:8">
      <c r="B135" s="503"/>
      <c r="C135" s="503"/>
      <c r="D135" s="503"/>
      <c r="E135" s="503"/>
      <c r="F135" s="503"/>
      <c r="G135" s="503"/>
      <c r="H135" s="503"/>
    </row>
    <row r="136" spans="2:8">
      <c r="B136" s="503"/>
      <c r="C136" s="503"/>
      <c r="D136" s="503"/>
      <c r="E136" s="503"/>
      <c r="F136" s="503"/>
      <c r="G136" s="503"/>
      <c r="H136" s="503"/>
    </row>
    <row r="137" spans="2:8">
      <c r="B137" s="503"/>
      <c r="C137" s="503"/>
      <c r="D137" s="503"/>
      <c r="E137" s="503"/>
      <c r="F137" s="503"/>
      <c r="G137" s="503"/>
      <c r="H137" s="503"/>
    </row>
    <row r="138" spans="2:8">
      <c r="B138" s="503"/>
      <c r="C138" s="503"/>
      <c r="D138" s="503"/>
      <c r="E138" s="503"/>
      <c r="F138" s="503"/>
      <c r="G138" s="503"/>
      <c r="H138" s="503"/>
    </row>
    <row r="139" spans="2:8">
      <c r="B139" s="503"/>
      <c r="C139" s="503"/>
      <c r="D139" s="503"/>
      <c r="E139" s="503"/>
      <c r="F139" s="503"/>
      <c r="G139" s="503"/>
      <c r="H139" s="503"/>
    </row>
    <row r="140" spans="2:8">
      <c r="B140" s="503"/>
      <c r="C140" s="503"/>
      <c r="D140" s="503"/>
      <c r="E140" s="503"/>
      <c r="F140" s="503"/>
      <c r="G140" s="503"/>
      <c r="H140" s="503"/>
    </row>
    <row r="141" spans="2:8">
      <c r="B141" s="503"/>
      <c r="C141" s="503"/>
      <c r="D141" s="503"/>
      <c r="E141" s="503"/>
      <c r="F141" s="503"/>
      <c r="G141" s="503"/>
      <c r="H141" s="503"/>
    </row>
    <row r="142" spans="2:8">
      <c r="B142" s="503"/>
      <c r="C142" s="503"/>
      <c r="D142" s="503"/>
      <c r="E142" s="503"/>
      <c r="F142" s="503"/>
      <c r="G142" s="503"/>
      <c r="H142" s="503"/>
    </row>
    <row r="143" spans="2:8">
      <c r="B143" s="503"/>
      <c r="C143" s="503"/>
      <c r="D143" s="503"/>
      <c r="E143" s="503"/>
      <c r="F143" s="503"/>
      <c r="G143" s="503"/>
      <c r="H143" s="503"/>
    </row>
    <row r="144" spans="2:8">
      <c r="B144" s="503"/>
      <c r="C144" s="503"/>
      <c r="D144" s="503"/>
      <c r="E144" s="503"/>
      <c r="F144" s="503"/>
      <c r="G144" s="503"/>
      <c r="H144" s="503"/>
    </row>
    <row r="145" spans="2:8">
      <c r="B145" s="503"/>
      <c r="C145" s="503"/>
      <c r="D145" s="503"/>
      <c r="E145" s="503"/>
      <c r="F145" s="503"/>
      <c r="G145" s="503"/>
      <c r="H145" s="503"/>
    </row>
    <row r="146" spans="2:8">
      <c r="B146" s="503"/>
      <c r="C146" s="503"/>
      <c r="D146" s="503"/>
      <c r="E146" s="503"/>
      <c r="F146" s="503"/>
      <c r="G146" s="503"/>
      <c r="H146" s="503"/>
    </row>
    <row r="147" spans="2:8">
      <c r="B147" s="503"/>
      <c r="C147" s="503"/>
      <c r="D147" s="503"/>
      <c r="E147" s="503"/>
      <c r="F147" s="503"/>
      <c r="G147" s="503"/>
      <c r="H147" s="503"/>
    </row>
    <row r="148" spans="2:8">
      <c r="B148" s="503"/>
      <c r="C148" s="503"/>
      <c r="D148" s="503"/>
      <c r="E148" s="503"/>
      <c r="F148" s="503"/>
      <c r="G148" s="503"/>
      <c r="H148" s="503"/>
    </row>
    <row r="149" spans="2:8">
      <c r="B149" s="503"/>
      <c r="C149" s="503"/>
      <c r="D149" s="503"/>
      <c r="E149" s="503"/>
      <c r="F149" s="503"/>
      <c r="G149" s="503"/>
      <c r="H149" s="503"/>
    </row>
    <row r="150" spans="2:8">
      <c r="B150" s="503"/>
      <c r="C150" s="503"/>
      <c r="D150" s="503"/>
      <c r="E150" s="503"/>
      <c r="F150" s="503"/>
      <c r="G150" s="503"/>
      <c r="H150" s="503"/>
    </row>
    <row r="151" spans="2:8">
      <c r="B151" s="503"/>
      <c r="C151" s="503"/>
      <c r="D151" s="503"/>
      <c r="E151" s="503"/>
      <c r="F151" s="503"/>
      <c r="G151" s="503"/>
      <c r="H151" s="503"/>
    </row>
    <row r="152" spans="2:8">
      <c r="B152" s="503"/>
      <c r="C152" s="503"/>
      <c r="D152" s="503"/>
      <c r="E152" s="503"/>
      <c r="F152" s="503"/>
      <c r="G152" s="503"/>
      <c r="H152" s="503"/>
    </row>
    <row r="153" spans="2:8">
      <c r="B153" s="503"/>
      <c r="C153" s="503"/>
      <c r="D153" s="503"/>
      <c r="E153" s="503"/>
      <c r="F153" s="503"/>
      <c r="G153" s="503"/>
      <c r="H153" s="503"/>
    </row>
    <row r="154" spans="2:8">
      <c r="B154" s="503"/>
      <c r="C154" s="503"/>
      <c r="D154" s="503"/>
      <c r="E154" s="503"/>
      <c r="F154" s="503"/>
      <c r="G154" s="503"/>
      <c r="H154" s="503"/>
    </row>
    <row r="155" spans="2:8">
      <c r="B155" s="503"/>
      <c r="C155" s="503"/>
      <c r="D155" s="503"/>
      <c r="E155" s="503"/>
      <c r="F155" s="503"/>
      <c r="G155" s="503"/>
      <c r="H155" s="503"/>
    </row>
    <row r="156" spans="2:8">
      <c r="B156" s="503"/>
      <c r="C156" s="503"/>
      <c r="D156" s="503"/>
      <c r="E156" s="503"/>
      <c r="F156" s="503"/>
      <c r="G156" s="503"/>
      <c r="H156" s="503"/>
    </row>
    <row r="157" spans="2:8">
      <c r="B157" s="503"/>
      <c r="C157" s="503"/>
      <c r="D157" s="503"/>
      <c r="E157" s="503"/>
      <c r="F157" s="503"/>
      <c r="G157" s="503"/>
      <c r="H157" s="503"/>
    </row>
    <row r="158" spans="2:8">
      <c r="B158" s="503"/>
      <c r="C158" s="503"/>
      <c r="D158" s="503"/>
      <c r="E158" s="503"/>
      <c r="F158" s="503"/>
      <c r="G158" s="503"/>
      <c r="H158" s="503"/>
    </row>
    <row r="159" spans="2:8">
      <c r="B159" s="503"/>
      <c r="C159" s="503"/>
      <c r="D159" s="503"/>
      <c r="E159" s="503"/>
      <c r="F159" s="503"/>
      <c r="G159" s="503"/>
      <c r="H159" s="503"/>
    </row>
    <row r="160" spans="2:8">
      <c r="B160" s="503"/>
      <c r="C160" s="503"/>
      <c r="D160" s="503"/>
      <c r="E160" s="503"/>
      <c r="F160" s="503"/>
      <c r="G160" s="503"/>
      <c r="H160" s="503"/>
    </row>
    <row r="161" spans="2:8">
      <c r="B161" s="503"/>
      <c r="C161" s="503"/>
      <c r="D161" s="503"/>
      <c r="E161" s="503"/>
      <c r="F161" s="503"/>
      <c r="G161" s="503"/>
      <c r="H161" s="503"/>
    </row>
    <row r="162" spans="2:8">
      <c r="B162" s="503"/>
      <c r="C162" s="503"/>
      <c r="D162" s="503"/>
      <c r="E162" s="503"/>
      <c r="F162" s="503"/>
      <c r="G162" s="503"/>
      <c r="H162" s="503"/>
    </row>
    <row r="163" spans="2:8">
      <c r="B163" s="503"/>
      <c r="C163" s="503"/>
      <c r="D163" s="503"/>
      <c r="E163" s="503"/>
      <c r="F163" s="503"/>
      <c r="G163" s="503"/>
      <c r="H163" s="503"/>
    </row>
    <row r="164" spans="2:8">
      <c r="B164" s="503"/>
      <c r="C164" s="503"/>
      <c r="D164" s="503"/>
      <c r="E164" s="503"/>
      <c r="F164" s="503"/>
      <c r="G164" s="503"/>
      <c r="H164" s="503"/>
    </row>
    <row r="165" spans="2:8">
      <c r="B165" s="503"/>
      <c r="C165" s="503"/>
      <c r="D165" s="503"/>
      <c r="E165" s="503"/>
      <c r="F165" s="503"/>
      <c r="G165" s="503"/>
      <c r="H165" s="503"/>
    </row>
    <row r="166" spans="2:8">
      <c r="B166" s="503"/>
      <c r="C166" s="503"/>
      <c r="D166" s="503"/>
      <c r="E166" s="503"/>
      <c r="F166" s="503"/>
      <c r="G166" s="503"/>
      <c r="H166" s="503"/>
    </row>
    <row r="167" spans="2:8">
      <c r="B167" s="503"/>
      <c r="C167" s="503"/>
      <c r="D167" s="503"/>
      <c r="E167" s="503"/>
      <c r="F167" s="503"/>
      <c r="G167" s="503"/>
      <c r="H167" s="503"/>
    </row>
    <row r="168" spans="2:8">
      <c r="B168" s="503"/>
      <c r="C168" s="503"/>
      <c r="D168" s="503"/>
      <c r="E168" s="503"/>
      <c r="F168" s="503"/>
      <c r="G168" s="503"/>
      <c r="H168" s="503"/>
    </row>
    <row r="169" spans="2:8">
      <c r="B169" s="503"/>
      <c r="C169" s="503"/>
      <c r="D169" s="503"/>
      <c r="E169" s="503"/>
      <c r="F169" s="503"/>
      <c r="G169" s="503"/>
      <c r="H169" s="503"/>
    </row>
    <row r="170" spans="2:8">
      <c r="B170" s="503"/>
      <c r="C170" s="503"/>
      <c r="D170" s="503"/>
      <c r="E170" s="503"/>
      <c r="F170" s="503"/>
      <c r="G170" s="503"/>
      <c r="H170" s="503"/>
    </row>
    <row r="171" spans="2:8">
      <c r="B171" s="503"/>
      <c r="C171" s="503"/>
      <c r="D171" s="503"/>
      <c r="E171" s="503"/>
      <c r="F171" s="503"/>
      <c r="G171" s="503"/>
      <c r="H171" s="503"/>
    </row>
    <row r="172" spans="2:8">
      <c r="B172" s="503"/>
      <c r="C172" s="503"/>
      <c r="D172" s="503"/>
      <c r="E172" s="503"/>
      <c r="F172" s="503"/>
      <c r="G172" s="503"/>
      <c r="H172" s="503"/>
    </row>
    <row r="173" spans="2:8">
      <c r="B173" s="503"/>
      <c r="C173" s="503"/>
      <c r="D173" s="503"/>
      <c r="E173" s="503"/>
      <c r="F173" s="503"/>
      <c r="G173" s="503"/>
      <c r="H173" s="503"/>
    </row>
    <row r="174" spans="2:8">
      <c r="B174" s="503"/>
      <c r="C174" s="503"/>
      <c r="D174" s="503"/>
      <c r="E174" s="503"/>
      <c r="F174" s="503"/>
      <c r="G174" s="503"/>
      <c r="H174" s="503"/>
    </row>
    <row r="175" spans="2:8">
      <c r="B175" s="503"/>
      <c r="C175" s="503"/>
      <c r="D175" s="503"/>
      <c r="E175" s="503"/>
      <c r="F175" s="503"/>
      <c r="G175" s="503"/>
      <c r="H175" s="503"/>
    </row>
    <row r="176" spans="2:8">
      <c r="B176" s="503"/>
      <c r="C176" s="503"/>
      <c r="D176" s="503"/>
      <c r="E176" s="503"/>
      <c r="F176" s="503"/>
      <c r="G176" s="503"/>
      <c r="H176" s="503"/>
    </row>
    <row r="177" spans="2:8">
      <c r="B177" s="503"/>
      <c r="C177" s="503"/>
      <c r="D177" s="503"/>
      <c r="E177" s="503"/>
      <c r="F177" s="503"/>
      <c r="G177" s="503"/>
      <c r="H177" s="503"/>
    </row>
    <row r="178" spans="2:8">
      <c r="B178" s="503"/>
      <c r="C178" s="503"/>
      <c r="D178" s="503"/>
      <c r="E178" s="503"/>
      <c r="F178" s="503"/>
      <c r="G178" s="503"/>
      <c r="H178" s="503"/>
    </row>
    <row r="179" spans="2:8">
      <c r="B179" s="503"/>
      <c r="C179" s="503"/>
      <c r="D179" s="503"/>
      <c r="E179" s="503"/>
      <c r="F179" s="503"/>
      <c r="G179" s="503"/>
      <c r="H179" s="503"/>
    </row>
    <row r="180" spans="2:8">
      <c r="B180" s="503"/>
      <c r="C180" s="503"/>
      <c r="D180" s="503"/>
      <c r="E180" s="503"/>
      <c r="F180" s="503"/>
      <c r="G180" s="503"/>
      <c r="H180" s="503"/>
    </row>
    <row r="181" spans="2:8">
      <c r="B181" s="503"/>
      <c r="C181" s="503"/>
      <c r="D181" s="503"/>
      <c r="E181" s="503"/>
      <c r="F181" s="503"/>
      <c r="G181" s="503"/>
      <c r="H181" s="503"/>
    </row>
    <row r="182" spans="2:8">
      <c r="B182" s="503"/>
      <c r="C182" s="503"/>
      <c r="D182" s="503"/>
      <c r="E182" s="503"/>
      <c r="F182" s="503"/>
      <c r="G182" s="503"/>
      <c r="H182" s="503"/>
    </row>
    <row r="183" spans="2:8">
      <c r="B183" s="503"/>
      <c r="C183" s="503"/>
      <c r="D183" s="503"/>
      <c r="E183" s="503"/>
      <c r="F183" s="503"/>
      <c r="G183" s="503"/>
      <c r="H183" s="503"/>
    </row>
    <row r="184" spans="2:8">
      <c r="B184" s="503"/>
      <c r="C184" s="503"/>
      <c r="D184" s="503"/>
      <c r="E184" s="503"/>
      <c r="F184" s="503"/>
      <c r="G184" s="503"/>
      <c r="H184" s="503"/>
    </row>
    <row r="185" spans="2:8">
      <c r="B185" s="503"/>
      <c r="C185" s="503"/>
      <c r="D185" s="503"/>
      <c r="E185" s="503"/>
      <c r="F185" s="503"/>
      <c r="G185" s="503"/>
      <c r="H185" s="503"/>
    </row>
    <row r="186" spans="2:8">
      <c r="B186" s="503"/>
      <c r="C186" s="503"/>
      <c r="D186" s="503"/>
      <c r="E186" s="503"/>
      <c r="F186" s="503"/>
      <c r="G186" s="503"/>
      <c r="H186" s="503"/>
    </row>
    <row r="187" spans="2:8">
      <c r="B187" s="503"/>
      <c r="C187" s="503"/>
      <c r="D187" s="503"/>
      <c r="E187" s="503"/>
      <c r="F187" s="503"/>
      <c r="G187" s="503"/>
      <c r="H187" s="503"/>
    </row>
    <row r="188" spans="2:8">
      <c r="B188" s="503"/>
      <c r="C188" s="503"/>
      <c r="D188" s="503"/>
      <c r="E188" s="503"/>
      <c r="F188" s="503"/>
      <c r="G188" s="503"/>
      <c r="H188" s="503"/>
    </row>
    <row r="189" spans="2:8">
      <c r="B189" s="503"/>
      <c r="C189" s="503"/>
      <c r="D189" s="503"/>
      <c r="E189" s="503"/>
      <c r="F189" s="503"/>
      <c r="G189" s="503"/>
      <c r="H189" s="503"/>
    </row>
    <row r="190" spans="2:8">
      <c r="B190" s="503"/>
      <c r="C190" s="503"/>
      <c r="D190" s="503"/>
      <c r="E190" s="503"/>
      <c r="F190" s="503"/>
      <c r="G190" s="503"/>
      <c r="H190" s="503"/>
    </row>
    <row r="191" spans="2:8">
      <c r="B191" s="503"/>
      <c r="C191" s="503"/>
      <c r="D191" s="503"/>
      <c r="E191" s="503"/>
      <c r="F191" s="503"/>
      <c r="G191" s="503"/>
      <c r="H191" s="503"/>
    </row>
    <row r="192" spans="2:8">
      <c r="B192" s="503"/>
      <c r="C192" s="503"/>
      <c r="D192" s="503"/>
      <c r="E192" s="503"/>
      <c r="F192" s="503"/>
      <c r="G192" s="503"/>
      <c r="H192" s="503"/>
    </row>
    <row r="193" spans="2:8">
      <c r="B193" s="503"/>
      <c r="C193" s="503"/>
      <c r="D193" s="503"/>
      <c r="E193" s="503"/>
      <c r="F193" s="503"/>
      <c r="G193" s="503"/>
      <c r="H193" s="503"/>
    </row>
    <row r="194" spans="2:8">
      <c r="B194" s="503"/>
      <c r="C194" s="503"/>
      <c r="D194" s="503"/>
      <c r="E194" s="503"/>
      <c r="F194" s="503"/>
      <c r="G194" s="503"/>
      <c r="H194" s="503"/>
    </row>
    <row r="195" spans="2:8">
      <c r="B195" s="503"/>
      <c r="C195" s="503"/>
      <c r="D195" s="503"/>
      <c r="E195" s="503"/>
      <c r="F195" s="503"/>
      <c r="G195" s="503"/>
      <c r="H195" s="503"/>
    </row>
    <row r="196" spans="2:8">
      <c r="B196" s="503"/>
      <c r="C196" s="503"/>
      <c r="D196" s="503"/>
      <c r="E196" s="503"/>
      <c r="F196" s="503"/>
      <c r="G196" s="503"/>
      <c r="H196" s="503"/>
    </row>
    <row r="197" spans="2:8">
      <c r="B197" s="503"/>
      <c r="C197" s="503"/>
      <c r="D197" s="503"/>
      <c r="E197" s="503"/>
      <c r="F197" s="503"/>
      <c r="G197" s="503"/>
      <c r="H197" s="503"/>
    </row>
    <row r="198" spans="2:8">
      <c r="B198" s="503"/>
      <c r="C198" s="503"/>
      <c r="D198" s="503"/>
      <c r="E198" s="503"/>
      <c r="F198" s="503"/>
      <c r="G198" s="503"/>
      <c r="H198" s="503"/>
    </row>
    <row r="199" spans="2:8">
      <c r="B199" s="503"/>
      <c r="C199" s="503"/>
      <c r="D199" s="503"/>
      <c r="E199" s="503"/>
      <c r="F199" s="503"/>
      <c r="G199" s="503"/>
      <c r="H199" s="503"/>
    </row>
    <row r="200" spans="2:8">
      <c r="B200" s="503"/>
      <c r="C200" s="503"/>
      <c r="D200" s="503"/>
      <c r="E200" s="503"/>
      <c r="F200" s="503"/>
      <c r="G200" s="503"/>
      <c r="H200" s="503"/>
    </row>
    <row r="201" spans="2:8">
      <c r="B201" s="503"/>
      <c r="C201" s="503"/>
      <c r="D201" s="503"/>
      <c r="E201" s="503"/>
      <c r="F201" s="503"/>
      <c r="G201" s="503"/>
      <c r="H201" s="503"/>
    </row>
    <row r="202" spans="2:8">
      <c r="B202" s="503"/>
      <c r="C202" s="503"/>
      <c r="D202" s="503"/>
      <c r="E202" s="503"/>
      <c r="F202" s="503"/>
      <c r="G202" s="503"/>
      <c r="H202" s="503"/>
    </row>
    <row r="203" spans="2:8">
      <c r="B203" s="503"/>
      <c r="C203" s="503"/>
      <c r="D203" s="503"/>
      <c r="E203" s="503"/>
      <c r="F203" s="503"/>
      <c r="G203" s="503"/>
      <c r="H203" s="503"/>
    </row>
    <row r="204" spans="2:8">
      <c r="B204" s="503"/>
      <c r="C204" s="503"/>
      <c r="D204" s="503"/>
      <c r="E204" s="503"/>
      <c r="F204" s="503"/>
      <c r="G204" s="503"/>
      <c r="H204" s="503"/>
    </row>
    <row r="205" spans="2:8">
      <c r="B205" s="503"/>
      <c r="C205" s="503"/>
      <c r="D205" s="503"/>
      <c r="E205" s="503"/>
      <c r="F205" s="503"/>
      <c r="G205" s="503"/>
      <c r="H205" s="503"/>
    </row>
    <row r="206" spans="2:8">
      <c r="B206" s="503"/>
      <c r="C206" s="503"/>
      <c r="D206" s="503"/>
      <c r="E206" s="503"/>
      <c r="F206" s="503"/>
      <c r="G206" s="503"/>
      <c r="H206" s="503"/>
    </row>
    <row r="207" spans="2:8">
      <c r="B207" s="503"/>
      <c r="C207" s="503"/>
      <c r="D207" s="503"/>
      <c r="E207" s="503"/>
      <c r="F207" s="503"/>
      <c r="G207" s="503"/>
      <c r="H207" s="503"/>
    </row>
    <row r="208" spans="2:8">
      <c r="B208" s="503"/>
      <c r="C208" s="503"/>
      <c r="D208" s="503"/>
      <c r="E208" s="503"/>
      <c r="F208" s="503"/>
      <c r="G208" s="503"/>
      <c r="H208" s="503"/>
    </row>
    <row r="209" spans="2:8">
      <c r="B209" s="503"/>
      <c r="C209" s="503"/>
      <c r="D209" s="503"/>
      <c r="E209" s="503"/>
      <c r="F209" s="503"/>
      <c r="G209" s="503"/>
      <c r="H209" s="503"/>
    </row>
    <row r="210" spans="2:8">
      <c r="B210" s="503"/>
      <c r="C210" s="503"/>
      <c r="D210" s="503"/>
      <c r="E210" s="503"/>
      <c r="F210" s="503"/>
      <c r="G210" s="503"/>
      <c r="H210" s="503"/>
    </row>
    <row r="211" spans="2:8">
      <c r="B211" s="503"/>
      <c r="C211" s="503"/>
      <c r="D211" s="503"/>
      <c r="E211" s="503"/>
      <c r="F211" s="503"/>
      <c r="G211" s="503"/>
      <c r="H211" s="503"/>
    </row>
    <row r="212" spans="2:8">
      <c r="B212" s="503"/>
      <c r="C212" s="503"/>
      <c r="D212" s="503"/>
      <c r="E212" s="503"/>
      <c r="F212" s="503"/>
      <c r="G212" s="503"/>
      <c r="H212" s="503"/>
    </row>
    <row r="213" spans="2:8">
      <c r="B213" s="503"/>
      <c r="C213" s="503"/>
      <c r="D213" s="503"/>
      <c r="E213" s="503"/>
      <c r="F213" s="503"/>
      <c r="G213" s="503"/>
      <c r="H213" s="503"/>
    </row>
    <row r="214" spans="2:8">
      <c r="B214" s="503"/>
      <c r="C214" s="503"/>
      <c r="D214" s="503"/>
      <c r="E214" s="503"/>
      <c r="F214" s="503"/>
      <c r="G214" s="503"/>
      <c r="H214" s="503"/>
    </row>
    <row r="215" spans="2:8">
      <c r="B215" s="503"/>
      <c r="C215" s="503"/>
      <c r="D215" s="503"/>
      <c r="E215" s="503"/>
      <c r="F215" s="503"/>
      <c r="G215" s="503"/>
      <c r="H215" s="503"/>
    </row>
    <row r="216" spans="2:8">
      <c r="B216" s="503"/>
      <c r="C216" s="503"/>
      <c r="D216" s="503"/>
      <c r="E216" s="503"/>
      <c r="F216" s="503"/>
      <c r="G216" s="503"/>
      <c r="H216" s="503"/>
    </row>
    <row r="217" spans="2:8">
      <c r="C217" s="503"/>
      <c r="D217" s="503"/>
      <c r="E217" s="503"/>
      <c r="F217" s="503"/>
      <c r="G217" s="503"/>
      <c r="H217" s="503"/>
    </row>
    <row r="218" spans="2:8">
      <c r="C218" s="503"/>
      <c r="D218" s="503"/>
      <c r="E218" s="503"/>
      <c r="F218" s="503"/>
      <c r="G218" s="503"/>
      <c r="H218" s="503"/>
    </row>
    <row r="219" spans="2:8">
      <c r="C219" s="503"/>
      <c r="D219" s="503"/>
      <c r="E219" s="503"/>
      <c r="F219" s="503"/>
      <c r="G219" s="503"/>
      <c r="H219" s="503"/>
    </row>
    <row r="220" spans="2:8">
      <c r="C220" s="503"/>
      <c r="D220" s="503"/>
      <c r="E220" s="503"/>
      <c r="F220" s="503"/>
      <c r="G220" s="503"/>
      <c r="H220" s="503"/>
    </row>
    <row r="221" spans="2:8">
      <c r="C221" s="503"/>
      <c r="D221" s="503"/>
      <c r="E221" s="503"/>
      <c r="F221" s="503"/>
      <c r="G221" s="503"/>
      <c r="H221" s="503"/>
    </row>
    <row r="222" spans="2:8">
      <c r="C222" s="503"/>
      <c r="D222" s="503"/>
      <c r="F222" s="503"/>
      <c r="G222" s="503"/>
      <c r="H222" s="503"/>
    </row>
    <row r="223" spans="2:8">
      <c r="C223" s="503"/>
      <c r="D223" s="503"/>
      <c r="F223" s="503"/>
      <c r="G223" s="503"/>
      <c r="H223" s="503"/>
    </row>
    <row r="224" spans="2:8">
      <c r="C224" s="503"/>
      <c r="D224" s="503"/>
    </row>
    <row r="225" spans="3:4">
      <c r="C225" s="503"/>
      <c r="D225" s="503"/>
    </row>
    <row r="226" spans="3:4">
      <c r="C226" s="503"/>
      <c r="D226" s="503"/>
    </row>
  </sheetData>
  <mergeCells count="10">
    <mergeCell ref="B6:H6"/>
    <mergeCell ref="B9:H9"/>
    <mergeCell ref="B10:H10"/>
    <mergeCell ref="B12:B13"/>
    <mergeCell ref="F12:F13"/>
    <mergeCell ref="A95:H95"/>
    <mergeCell ref="A96:H96"/>
    <mergeCell ref="A97:H97"/>
    <mergeCell ref="G87:H87"/>
    <mergeCell ref="G88:H88"/>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I116"/>
  <sheetViews>
    <sheetView showGridLines="0" topLeftCell="A23" zoomScaleNormal="100" workbookViewId="0">
      <selection activeCell="B8" sqref="B8:E108"/>
    </sheetView>
  </sheetViews>
  <sheetFormatPr baseColWidth="10" defaultColWidth="11.42578125" defaultRowHeight="15"/>
  <cols>
    <col min="1" max="1" width="4.5703125" style="553" customWidth="1"/>
    <col min="2" max="2" width="83.7109375" style="554" customWidth="1"/>
    <col min="3" max="3" width="13.140625" style="559" hidden="1" customWidth="1"/>
    <col min="4" max="4" width="12.28515625" style="554" bestFit="1" customWidth="1"/>
    <col min="5" max="5" width="10.28515625" style="554" bestFit="1" customWidth="1"/>
    <col min="6" max="6" width="13.42578125" style="554" bestFit="1" customWidth="1"/>
    <col min="7" max="7" width="12.85546875" style="554" bestFit="1" customWidth="1"/>
    <col min="8" max="16384" width="11.42578125" style="554"/>
  </cols>
  <sheetData>
    <row r="3" spans="1:6">
      <c r="B3" s="1025"/>
      <c r="C3" s="1025"/>
      <c r="D3" s="1025"/>
      <c r="E3" s="1025"/>
    </row>
    <row r="4" spans="1:6">
      <c r="B4" s="555"/>
      <c r="C4" s="556"/>
      <c r="D4" s="557"/>
      <c r="E4" s="557"/>
    </row>
    <row r="5" spans="1:6">
      <c r="B5" s="555"/>
      <c r="C5" s="556"/>
      <c r="D5" s="557"/>
      <c r="E5" s="557"/>
    </row>
    <row r="6" spans="1:6" ht="34.5" customHeight="1">
      <c r="A6" s="558"/>
      <c r="B6" s="1028" t="s">
        <v>1205</v>
      </c>
      <c r="C6" s="1028"/>
      <c r="D6" s="1028"/>
      <c r="E6" s="1028"/>
    </row>
    <row r="7" spans="1:6">
      <c r="B7" s="1029" t="s">
        <v>969</v>
      </c>
      <c r="C7" s="1029"/>
      <c r="D7" s="1029"/>
      <c r="E7" s="1029"/>
    </row>
    <row r="8" spans="1:6" ht="15.75" thickBot="1">
      <c r="D8" s="560">
        <v>45107</v>
      </c>
      <c r="E8" s="560">
        <v>44742</v>
      </c>
    </row>
    <row r="9" spans="1:6" s="564" customFormat="1">
      <c r="A9" s="561"/>
      <c r="B9" s="1026"/>
      <c r="C9" s="562"/>
      <c r="D9" s="563" t="s">
        <v>530</v>
      </c>
      <c r="E9" s="563" t="s">
        <v>530</v>
      </c>
    </row>
    <row r="10" spans="1:6" ht="15.75" thickBot="1">
      <c r="B10" s="1027"/>
      <c r="C10" s="565"/>
      <c r="D10" s="566" t="s">
        <v>708</v>
      </c>
      <c r="E10" s="566" t="s">
        <v>709</v>
      </c>
    </row>
    <row r="11" spans="1:6">
      <c r="B11" s="567" t="s">
        <v>710</v>
      </c>
      <c r="C11" s="568"/>
      <c r="D11" s="569"/>
      <c r="E11" s="570"/>
    </row>
    <row r="12" spans="1:6">
      <c r="B12" s="571" t="s">
        <v>711</v>
      </c>
      <c r="C12" s="572"/>
      <c r="D12" s="573"/>
      <c r="E12" s="574"/>
    </row>
    <row r="13" spans="1:6">
      <c r="B13" s="575" t="s">
        <v>1043</v>
      </c>
      <c r="C13" s="572"/>
      <c r="D13" s="573">
        <v>0</v>
      </c>
      <c r="E13" s="574">
        <v>0</v>
      </c>
      <c r="F13" s="559"/>
    </row>
    <row r="14" spans="1:6" ht="15" customHeight="1">
      <c r="B14" s="575" t="s">
        <v>1044</v>
      </c>
      <c r="C14" s="572"/>
      <c r="D14" s="573">
        <v>0</v>
      </c>
      <c r="E14" s="573">
        <v>0</v>
      </c>
      <c r="F14" s="559"/>
    </row>
    <row r="15" spans="1:6" ht="15" customHeight="1">
      <c r="B15" s="575"/>
      <c r="C15" s="572"/>
      <c r="D15" s="573"/>
      <c r="E15" s="573"/>
      <c r="F15" s="576"/>
    </row>
    <row r="16" spans="1:6" ht="15" customHeight="1">
      <c r="B16" s="571" t="s">
        <v>712</v>
      </c>
      <c r="C16" s="572"/>
      <c r="D16" s="577"/>
      <c r="E16" s="577"/>
    </row>
    <row r="17" spans="1:7">
      <c r="B17" s="575" t="s">
        <v>1045</v>
      </c>
      <c r="C17" s="572"/>
      <c r="D17" s="578">
        <v>0</v>
      </c>
      <c r="E17" s="578">
        <v>0</v>
      </c>
    </row>
    <row r="18" spans="1:7">
      <c r="B18" s="575" t="s">
        <v>1046</v>
      </c>
      <c r="C18" s="572"/>
      <c r="D18" s="578">
        <v>0</v>
      </c>
      <c r="E18" s="578">
        <v>0</v>
      </c>
    </row>
    <row r="19" spans="1:7">
      <c r="B19" s="575"/>
      <c r="C19" s="572"/>
      <c r="D19" s="578"/>
      <c r="E19" s="578"/>
    </row>
    <row r="20" spans="1:7">
      <c r="B20" s="571" t="s">
        <v>1047</v>
      </c>
      <c r="C20" s="572"/>
      <c r="D20" s="578"/>
      <c r="E20" s="578"/>
    </row>
    <row r="21" spans="1:7" hidden="1">
      <c r="B21" s="575" t="s">
        <v>1048</v>
      </c>
      <c r="C21" s="572"/>
      <c r="D21" s="578">
        <v>0</v>
      </c>
      <c r="E21" s="578">
        <v>0</v>
      </c>
    </row>
    <row r="22" spans="1:7" hidden="1">
      <c r="B22" s="575" t="s">
        <v>1049</v>
      </c>
      <c r="C22" s="572"/>
      <c r="D22" s="578">
        <v>0</v>
      </c>
      <c r="E22" s="578">
        <v>0</v>
      </c>
    </row>
    <row r="23" spans="1:7">
      <c r="B23" s="575"/>
      <c r="C23" s="572"/>
      <c r="D23" s="577"/>
      <c r="E23" s="577"/>
    </row>
    <row r="24" spans="1:7" s="580" customFormat="1">
      <c r="A24" s="579"/>
      <c r="B24" s="575" t="s">
        <v>1050</v>
      </c>
      <c r="C24" s="572"/>
      <c r="D24" s="578">
        <v>0</v>
      </c>
      <c r="E24" s="578">
        <v>0</v>
      </c>
      <c r="G24" s="559"/>
    </row>
    <row r="25" spans="1:7">
      <c r="B25" s="575" t="s">
        <v>1151</v>
      </c>
      <c r="C25" s="572"/>
      <c r="D25" s="578">
        <v>0</v>
      </c>
      <c r="E25" s="578">
        <v>0</v>
      </c>
      <c r="G25" s="559"/>
    </row>
    <row r="26" spans="1:7">
      <c r="B26" s="575" t="s">
        <v>1051</v>
      </c>
      <c r="C26" s="572"/>
      <c r="D26" s="578">
        <v>0</v>
      </c>
      <c r="E26" s="578">
        <v>0</v>
      </c>
      <c r="G26" s="559"/>
    </row>
    <row r="27" spans="1:7">
      <c r="B27" s="575" t="s">
        <v>925</v>
      </c>
      <c r="C27" s="572"/>
      <c r="D27" s="578">
        <v>0</v>
      </c>
      <c r="E27" s="578">
        <v>0</v>
      </c>
      <c r="G27" s="559"/>
    </row>
    <row r="28" spans="1:7">
      <c r="B28" s="575" t="s">
        <v>1052</v>
      </c>
      <c r="C28" s="572"/>
      <c r="D28" s="578">
        <v>0</v>
      </c>
      <c r="E28" s="578">
        <v>0</v>
      </c>
      <c r="G28" s="559"/>
    </row>
    <row r="29" spans="1:7">
      <c r="B29" s="575" t="s">
        <v>1053</v>
      </c>
      <c r="C29" s="572"/>
      <c r="D29" s="578">
        <v>0</v>
      </c>
      <c r="E29" s="578">
        <v>0</v>
      </c>
      <c r="G29" s="559"/>
    </row>
    <row r="30" spans="1:7">
      <c r="B30" s="575" t="s">
        <v>1054</v>
      </c>
      <c r="C30" s="572"/>
      <c r="D30" s="578">
        <v>0</v>
      </c>
      <c r="E30" s="578">
        <v>0</v>
      </c>
      <c r="G30" s="559"/>
    </row>
    <row r="31" spans="1:7">
      <c r="B31" s="575" t="s">
        <v>1055</v>
      </c>
      <c r="C31" s="572"/>
      <c r="D31" s="578">
        <v>0</v>
      </c>
      <c r="E31" s="578">
        <v>0</v>
      </c>
    </row>
    <row r="32" spans="1:7">
      <c r="B32" s="575"/>
      <c r="C32" s="572"/>
      <c r="D32" s="582"/>
      <c r="E32" s="581"/>
    </row>
    <row r="33" spans="1:5">
      <c r="B33" s="575" t="s">
        <v>713</v>
      </c>
      <c r="C33" s="572"/>
      <c r="D33" s="578">
        <v>0</v>
      </c>
      <c r="E33" s="574">
        <v>0</v>
      </c>
    </row>
    <row r="34" spans="1:5">
      <c r="B34" s="575"/>
      <c r="C34" s="572"/>
      <c r="D34" s="577"/>
      <c r="E34" s="574"/>
    </row>
    <row r="35" spans="1:5" s="564" customFormat="1">
      <c r="A35" s="561"/>
      <c r="B35" s="583" t="s">
        <v>1056</v>
      </c>
      <c r="C35" s="572"/>
      <c r="D35" s="584">
        <f>SUM(D11:D33)</f>
        <v>0</v>
      </c>
      <c r="E35" s="897">
        <f>SUM(E11:E33)</f>
        <v>0</v>
      </c>
    </row>
    <row r="36" spans="1:5">
      <c r="B36" s="583" t="s">
        <v>714</v>
      </c>
      <c r="C36" s="572"/>
      <c r="D36" s="585"/>
      <c r="E36" s="574"/>
    </row>
    <row r="37" spans="1:5">
      <c r="A37" s="561"/>
      <c r="B37" s="575" t="s">
        <v>717</v>
      </c>
      <c r="C37" s="572"/>
      <c r="D37" s="573">
        <v>68722393</v>
      </c>
      <c r="E37" s="574">
        <v>0</v>
      </c>
    </row>
    <row r="38" spans="1:5" hidden="1">
      <c r="A38" s="561"/>
      <c r="B38" s="575" t="s">
        <v>1057</v>
      </c>
      <c r="C38" s="572"/>
      <c r="D38" s="573">
        <v>0</v>
      </c>
      <c r="E38" s="574"/>
    </row>
    <row r="39" spans="1:5">
      <c r="B39" s="575" t="s">
        <v>718</v>
      </c>
      <c r="C39" s="572"/>
      <c r="D39" s="573">
        <f>+'OTROS GASTOS OP, COM Y ADM'!C16</f>
        <v>236364</v>
      </c>
      <c r="E39" s="574">
        <v>0</v>
      </c>
    </row>
    <row r="40" spans="1:5" s="564" customFormat="1">
      <c r="A40" s="561"/>
      <c r="B40" s="583" t="s">
        <v>719</v>
      </c>
      <c r="C40" s="572"/>
      <c r="D40" s="587">
        <f>+D35-D36-D37-D38-D39</f>
        <v>-68958757</v>
      </c>
      <c r="E40" s="897">
        <f>+E35-E36-E37-E38-E39</f>
        <v>0</v>
      </c>
    </row>
    <row r="41" spans="1:5" s="564" customFormat="1">
      <c r="A41" s="561"/>
      <c r="B41" s="583"/>
      <c r="C41" s="572"/>
      <c r="D41" s="584"/>
      <c r="E41" s="574"/>
    </row>
    <row r="42" spans="1:5" s="564" customFormat="1">
      <c r="A42" s="561"/>
      <c r="B42" s="583" t="s">
        <v>1058</v>
      </c>
      <c r="C42" s="572"/>
      <c r="D42" s="588"/>
      <c r="E42" s="574"/>
    </row>
    <row r="43" spans="1:5" hidden="1">
      <c r="B43" s="575" t="s">
        <v>720</v>
      </c>
      <c r="C43" s="572"/>
      <c r="D43" s="573">
        <v>0</v>
      </c>
      <c r="E43" s="574">
        <v>0</v>
      </c>
    </row>
    <row r="44" spans="1:5" hidden="1">
      <c r="B44" s="575" t="s">
        <v>721</v>
      </c>
      <c r="C44" s="572"/>
      <c r="D44" s="573">
        <v>0</v>
      </c>
      <c r="E44" s="574">
        <v>0</v>
      </c>
    </row>
    <row r="45" spans="1:5">
      <c r="B45" s="575" t="s">
        <v>1059</v>
      </c>
      <c r="C45" s="572"/>
      <c r="D45" s="573">
        <f>+'OTROS GASTOS OP, COM Y ADM'!C19</f>
        <v>5243216</v>
      </c>
      <c r="E45" s="574">
        <v>0</v>
      </c>
    </row>
    <row r="46" spans="1:5">
      <c r="B46" s="575"/>
      <c r="C46" s="572"/>
      <c r="D46" s="588">
        <f>+D43+D45</f>
        <v>5243216</v>
      </c>
      <c r="E46" s="897">
        <f>+E45</f>
        <v>0</v>
      </c>
    </row>
    <row r="47" spans="1:5" s="564" customFormat="1" ht="15" customHeight="1">
      <c r="A47" s="561"/>
      <c r="B47" s="583" t="s">
        <v>1060</v>
      </c>
      <c r="C47" s="572"/>
      <c r="D47" s="589"/>
      <c r="E47" s="574"/>
    </row>
    <row r="48" spans="1:5" ht="15.75" customHeight="1">
      <c r="B48" s="575" t="s">
        <v>867</v>
      </c>
      <c r="C48" s="572"/>
      <c r="D48" s="573">
        <f>SUM(C49:C57)</f>
        <v>522289408</v>
      </c>
      <c r="E48" s="574">
        <v>0</v>
      </c>
    </row>
    <row r="49" spans="1:5" s="895" customFormat="1" ht="15.75" hidden="1" customHeight="1">
      <c r="A49" s="891"/>
      <c r="B49" s="957" t="s">
        <v>1128</v>
      </c>
      <c r="C49" s="892">
        <v>389194</v>
      </c>
      <c r="D49" s="893"/>
      <c r="E49" s="894"/>
    </row>
    <row r="50" spans="1:5" s="895" customFormat="1" ht="15.75" hidden="1" customHeight="1">
      <c r="A50" s="891"/>
      <c r="B50" s="957" t="s">
        <v>1129</v>
      </c>
      <c r="C50" s="892">
        <v>16654123</v>
      </c>
      <c r="D50" s="893"/>
      <c r="E50" s="894"/>
    </row>
    <row r="51" spans="1:5" s="895" customFormat="1" ht="15.75" hidden="1" customHeight="1">
      <c r="A51" s="891"/>
      <c r="B51" s="957" t="s">
        <v>1127</v>
      </c>
      <c r="C51" s="892"/>
      <c r="D51" s="893"/>
      <c r="E51" s="894"/>
    </row>
    <row r="52" spans="1:5" s="895" customFormat="1" ht="15.75" hidden="1" customHeight="1">
      <c r="A52" s="891"/>
      <c r="B52" s="957" t="s">
        <v>1130</v>
      </c>
      <c r="C52" s="892">
        <v>113124455</v>
      </c>
      <c r="D52" s="893"/>
      <c r="E52" s="894"/>
    </row>
    <row r="53" spans="1:5" s="895" customFormat="1" ht="15.75" hidden="1" customHeight="1">
      <c r="A53" s="891"/>
      <c r="B53" s="957" t="s">
        <v>1131</v>
      </c>
      <c r="C53" s="892">
        <v>291187570</v>
      </c>
      <c r="D53" s="893"/>
      <c r="E53" s="894"/>
    </row>
    <row r="54" spans="1:5" s="895" customFormat="1" ht="15.75" hidden="1" customHeight="1">
      <c r="A54" s="891"/>
      <c r="B54" s="957" t="s">
        <v>1152</v>
      </c>
      <c r="C54" s="892"/>
      <c r="D54" s="893"/>
      <c r="E54" s="894"/>
    </row>
    <row r="55" spans="1:5" s="895" customFormat="1" ht="15.75" hidden="1" customHeight="1">
      <c r="A55" s="891"/>
      <c r="B55" s="957" t="s">
        <v>1132</v>
      </c>
      <c r="C55" s="892">
        <v>100934066</v>
      </c>
      <c r="D55" s="893"/>
      <c r="E55" s="894"/>
    </row>
    <row r="56" spans="1:5" s="895" customFormat="1" ht="15.75" hidden="1" customHeight="1">
      <c r="A56" s="891"/>
      <c r="B56" s="957" t="s">
        <v>1133</v>
      </c>
      <c r="C56" s="892"/>
      <c r="D56" s="893"/>
      <c r="E56" s="574"/>
    </row>
    <row r="57" spans="1:5" s="895" customFormat="1" ht="15.75" hidden="1" customHeight="1">
      <c r="A57" s="891"/>
      <c r="B57" s="957" t="s">
        <v>1163</v>
      </c>
      <c r="C57" s="892"/>
      <c r="D57" s="893"/>
      <c r="E57" s="574"/>
    </row>
    <row r="58" spans="1:5" ht="15" hidden="1" customHeight="1">
      <c r="B58" s="575" t="s">
        <v>1061</v>
      </c>
      <c r="C58" s="572"/>
      <c r="D58" s="573">
        <f>+C59+C60</f>
        <v>0</v>
      </c>
      <c r="E58" s="574">
        <v>0</v>
      </c>
    </row>
    <row r="59" spans="1:5" s="895" customFormat="1" ht="15" hidden="1" customHeight="1">
      <c r="A59" s="891"/>
      <c r="B59" s="957" t="s">
        <v>1161</v>
      </c>
      <c r="C59" s="896"/>
      <c r="D59" s="893"/>
      <c r="E59" s="574"/>
    </row>
    <row r="60" spans="1:5" s="895" customFormat="1" ht="15" hidden="1" customHeight="1">
      <c r="A60" s="891"/>
      <c r="B60" s="957" t="s">
        <v>1162</v>
      </c>
      <c r="C60" s="896"/>
      <c r="D60" s="893"/>
      <c r="E60" s="574"/>
    </row>
    <row r="61" spans="1:5" ht="15.75" hidden="1" customHeight="1">
      <c r="B61" s="575" t="s">
        <v>1062</v>
      </c>
      <c r="C61" s="572"/>
      <c r="D61" s="573">
        <f>+C62+C63</f>
        <v>0</v>
      </c>
      <c r="E61" s="574"/>
    </row>
    <row r="62" spans="1:5" s="895" customFormat="1" ht="15.75" hidden="1" customHeight="1">
      <c r="A62" s="891"/>
      <c r="B62" s="957" t="s">
        <v>1153</v>
      </c>
      <c r="C62" s="892"/>
      <c r="D62" s="893"/>
      <c r="E62" s="574"/>
    </row>
    <row r="63" spans="1:5" s="895" customFormat="1" ht="15.75" hidden="1" customHeight="1">
      <c r="A63" s="891"/>
      <c r="B63" s="957" t="s">
        <v>1215</v>
      </c>
      <c r="C63" s="892"/>
      <c r="D63" s="893"/>
      <c r="E63" s="574"/>
    </row>
    <row r="64" spans="1:5" ht="15" customHeight="1">
      <c r="B64" s="575" t="s">
        <v>868</v>
      </c>
      <c r="C64" s="572"/>
      <c r="D64" s="573">
        <v>57146026</v>
      </c>
      <c r="E64" s="574">
        <v>0</v>
      </c>
    </row>
    <row r="65" spans="1:5" ht="15.75" hidden="1" customHeight="1">
      <c r="B65" s="575" t="s">
        <v>610</v>
      </c>
      <c r="C65" s="590"/>
      <c r="D65" s="573">
        <f>SUM(C66:C75)</f>
        <v>0</v>
      </c>
      <c r="E65" s="574"/>
    </row>
    <row r="66" spans="1:5" s="895" customFormat="1" ht="15.75" hidden="1" customHeight="1">
      <c r="A66" s="891"/>
      <c r="B66" s="958" t="s">
        <v>1124</v>
      </c>
      <c r="C66" s="892"/>
      <c r="D66" s="893"/>
      <c r="E66" s="574"/>
    </row>
    <row r="67" spans="1:5" s="895" customFormat="1" ht="15.75" hidden="1" customHeight="1">
      <c r="A67" s="891"/>
      <c r="B67" s="958" t="s">
        <v>1125</v>
      </c>
      <c r="C67" s="892"/>
      <c r="D67" s="893"/>
      <c r="E67" s="574"/>
    </row>
    <row r="68" spans="1:5" s="895" customFormat="1" ht="15.75" hidden="1" customHeight="1">
      <c r="A68" s="891"/>
      <c r="B68" s="958" t="s">
        <v>1154</v>
      </c>
      <c r="C68" s="892"/>
      <c r="D68" s="893"/>
      <c r="E68" s="574"/>
    </row>
    <row r="69" spans="1:5" s="895" customFormat="1" ht="15.75" hidden="1" customHeight="1">
      <c r="A69" s="891"/>
      <c r="B69" s="958" t="s">
        <v>1155</v>
      </c>
      <c r="C69" s="892"/>
      <c r="D69" s="893"/>
      <c r="E69" s="574"/>
    </row>
    <row r="70" spans="1:5" s="895" customFormat="1" ht="15.75" hidden="1" customHeight="1">
      <c r="A70" s="891"/>
      <c r="B70" s="958" t="s">
        <v>1156</v>
      </c>
      <c r="C70" s="892"/>
      <c r="D70" s="893"/>
      <c r="E70" s="574"/>
    </row>
    <row r="71" spans="1:5" s="895" customFormat="1" ht="15.75" hidden="1" customHeight="1">
      <c r="A71" s="891"/>
      <c r="B71" s="958" t="s">
        <v>1157</v>
      </c>
      <c r="C71" s="892"/>
      <c r="D71" s="893"/>
      <c r="E71" s="574"/>
    </row>
    <row r="72" spans="1:5" s="895" customFormat="1" ht="15.75" hidden="1" customHeight="1">
      <c r="A72" s="891"/>
      <c r="B72" s="958" t="s">
        <v>1126</v>
      </c>
      <c r="C72" s="892">
        <v>0</v>
      </c>
      <c r="D72" s="893"/>
      <c r="E72" s="574"/>
    </row>
    <row r="73" spans="1:5" s="895" customFormat="1" ht="15.75" hidden="1" customHeight="1">
      <c r="A73" s="891"/>
      <c r="B73" s="958" t="s">
        <v>1164</v>
      </c>
      <c r="C73" s="892"/>
      <c r="D73" s="893"/>
      <c r="E73" s="574"/>
    </row>
    <row r="74" spans="1:5" s="895" customFormat="1" ht="15.75" hidden="1" customHeight="1">
      <c r="A74" s="891"/>
      <c r="B74" s="958" t="s">
        <v>1197</v>
      </c>
      <c r="C74" s="892"/>
      <c r="D74" s="893"/>
      <c r="E74" s="574"/>
    </row>
    <row r="75" spans="1:5" s="895" customFormat="1" ht="15.75" hidden="1" customHeight="1">
      <c r="A75" s="891"/>
      <c r="B75" s="958" t="s">
        <v>1198</v>
      </c>
      <c r="C75" s="892"/>
      <c r="D75" s="893"/>
      <c r="E75" s="574"/>
    </row>
    <row r="76" spans="1:5" hidden="1">
      <c r="B76" s="575" t="s">
        <v>592</v>
      </c>
      <c r="C76" s="572"/>
      <c r="D76" s="573">
        <v>0</v>
      </c>
      <c r="E76" s="574"/>
    </row>
    <row r="77" spans="1:5" hidden="1">
      <c r="B77" s="575" t="s">
        <v>869</v>
      </c>
      <c r="C77" s="572"/>
      <c r="D77" s="573">
        <v>0</v>
      </c>
      <c r="E77" s="574"/>
    </row>
    <row r="78" spans="1:5">
      <c r="B78" s="575" t="s">
        <v>647</v>
      </c>
      <c r="C78" s="572"/>
      <c r="D78" s="573">
        <v>3994300</v>
      </c>
      <c r="E78" s="574">
        <v>0</v>
      </c>
    </row>
    <row r="79" spans="1:5">
      <c r="B79" s="970" t="s">
        <v>1063</v>
      </c>
      <c r="C79" s="572"/>
      <c r="D79" s="573">
        <f>+'OTROS GASTOS OP, COM Y ADM'!C41</f>
        <v>95800187</v>
      </c>
      <c r="E79" s="574">
        <v>0</v>
      </c>
    </row>
    <row r="80" spans="1:5">
      <c r="B80" s="575"/>
      <c r="C80" s="572"/>
      <c r="D80" s="588">
        <f>SUM(D48:D79)</f>
        <v>679229921</v>
      </c>
      <c r="E80" s="897">
        <f>SUM(E48:E79)</f>
        <v>0</v>
      </c>
    </row>
    <row r="81" spans="1:5" s="564" customFormat="1">
      <c r="A81" s="561"/>
      <c r="B81" s="583" t="s">
        <v>722</v>
      </c>
      <c r="C81" s="572"/>
      <c r="D81" s="587">
        <f>+D40-D46-D80</f>
        <v>-753431894</v>
      </c>
      <c r="E81" s="897">
        <f>+E40-E46-E80</f>
        <v>0</v>
      </c>
    </row>
    <row r="82" spans="1:5" s="564" customFormat="1">
      <c r="A82" s="561"/>
      <c r="B82" s="583"/>
      <c r="C82" s="572"/>
      <c r="D82" s="588"/>
      <c r="E82" s="574"/>
    </row>
    <row r="83" spans="1:5" s="564" customFormat="1">
      <c r="A83" s="561"/>
      <c r="B83" s="583" t="s">
        <v>715</v>
      </c>
      <c r="C83" s="572"/>
      <c r="D83" s="589"/>
      <c r="E83" s="574"/>
    </row>
    <row r="84" spans="1:5" s="564" customFormat="1">
      <c r="A84" s="561"/>
      <c r="B84" s="583"/>
      <c r="C84" s="572"/>
      <c r="D84" s="589"/>
      <c r="E84" s="574"/>
    </row>
    <row r="85" spans="1:5" hidden="1">
      <c r="B85" s="575" t="s">
        <v>548</v>
      </c>
      <c r="C85" s="572"/>
      <c r="D85" s="573">
        <v>0</v>
      </c>
      <c r="E85" s="573">
        <v>0</v>
      </c>
    </row>
    <row r="86" spans="1:5" hidden="1">
      <c r="B86" s="575" t="s">
        <v>839</v>
      </c>
      <c r="C86" s="591"/>
      <c r="D86" s="592">
        <v>0</v>
      </c>
      <c r="E86" s="592">
        <v>0</v>
      </c>
    </row>
    <row r="87" spans="1:5" hidden="1">
      <c r="B87" s="575"/>
      <c r="C87" s="591"/>
      <c r="D87" s="592"/>
      <c r="E87" s="574"/>
    </row>
    <row r="88" spans="1:5">
      <c r="B88" s="583" t="s">
        <v>901</v>
      </c>
      <c r="C88" s="591"/>
      <c r="D88" s="594"/>
      <c r="E88" s="574"/>
    </row>
    <row r="89" spans="1:5">
      <c r="B89" s="567" t="s">
        <v>900</v>
      </c>
      <c r="C89" s="591"/>
      <c r="D89" s="594"/>
      <c r="E89" s="574"/>
    </row>
    <row r="90" spans="1:5">
      <c r="B90" s="967" t="s">
        <v>723</v>
      </c>
      <c r="C90" s="968"/>
      <c r="D90" s="969">
        <v>23428473</v>
      </c>
      <c r="E90" s="574">
        <v>0</v>
      </c>
    </row>
    <row r="91" spans="1:5">
      <c r="B91" s="575" t="s">
        <v>724</v>
      </c>
      <c r="C91" s="572"/>
      <c r="D91" s="595">
        <f>+'DIF CAMBIO ME'!D11-'DIF CAMBIO ME'!D13</f>
        <v>-14373738</v>
      </c>
      <c r="E91" s="920">
        <v>-1209000</v>
      </c>
    </row>
    <row r="92" spans="1:5">
      <c r="B92" s="596"/>
      <c r="C92" s="568"/>
      <c r="D92" s="597"/>
      <c r="E92" s="598"/>
    </row>
    <row r="93" spans="1:5">
      <c r="B93" s="567" t="s">
        <v>716</v>
      </c>
      <c r="C93" s="568"/>
      <c r="D93" s="599"/>
      <c r="E93" s="600"/>
    </row>
    <row r="94" spans="1:5">
      <c r="B94" s="575" t="s">
        <v>725</v>
      </c>
      <c r="C94" s="572"/>
      <c r="D94" s="595">
        <v>0</v>
      </c>
      <c r="E94" s="601">
        <v>0</v>
      </c>
    </row>
    <row r="95" spans="1:5">
      <c r="B95" s="575" t="s">
        <v>724</v>
      </c>
      <c r="C95" s="572"/>
      <c r="D95" s="595">
        <f>+'DIF CAMBIO ME'!D12-'DIF CAMBIO ME'!D14</f>
        <v>-4131360</v>
      </c>
      <c r="E95" s="601">
        <v>0</v>
      </c>
    </row>
    <row r="96" spans="1:5">
      <c r="B96" s="575"/>
      <c r="C96" s="572"/>
      <c r="D96" s="595"/>
      <c r="E96" s="601"/>
    </row>
    <row r="97" spans="1:5">
      <c r="B97" s="583" t="s">
        <v>726</v>
      </c>
      <c r="C97" s="572"/>
      <c r="D97" s="595">
        <v>0</v>
      </c>
      <c r="E97" s="586">
        <v>0</v>
      </c>
    </row>
    <row r="98" spans="1:5" hidden="1">
      <c r="B98" s="575" t="s">
        <v>910</v>
      </c>
      <c r="C98" s="572"/>
      <c r="D98" s="595">
        <v>0</v>
      </c>
      <c r="E98" s="586">
        <v>0</v>
      </c>
    </row>
    <row r="99" spans="1:5" hidden="1">
      <c r="B99" s="575" t="s">
        <v>727</v>
      </c>
      <c r="C99" s="572"/>
      <c r="D99" s="595">
        <v>0</v>
      </c>
      <c r="E99" s="586">
        <v>0</v>
      </c>
    </row>
    <row r="100" spans="1:5" hidden="1">
      <c r="B100" s="575"/>
      <c r="C100" s="572"/>
      <c r="D100" s="602"/>
      <c r="E100" s="586"/>
    </row>
    <row r="101" spans="1:5" hidden="1">
      <c r="B101" s="583" t="s">
        <v>728</v>
      </c>
      <c r="C101" s="572"/>
      <c r="D101" s="602">
        <v>0</v>
      </c>
      <c r="E101" s="586">
        <v>0</v>
      </c>
    </row>
    <row r="102" spans="1:5" hidden="1">
      <c r="B102" s="575" t="s">
        <v>663</v>
      </c>
      <c r="C102" s="572"/>
      <c r="D102" s="595">
        <v>0</v>
      </c>
      <c r="E102" s="586">
        <v>0</v>
      </c>
    </row>
    <row r="103" spans="1:5" hidden="1">
      <c r="B103" s="575" t="s">
        <v>343</v>
      </c>
      <c r="C103" s="572"/>
      <c r="D103" s="595">
        <v>0</v>
      </c>
      <c r="E103" s="586">
        <v>0</v>
      </c>
    </row>
    <row r="104" spans="1:5" hidden="1">
      <c r="B104" s="575"/>
      <c r="C104" s="572"/>
      <c r="D104" s="602"/>
      <c r="E104" s="586"/>
    </row>
    <row r="105" spans="1:5" s="564" customFormat="1" ht="15.75" thickBot="1">
      <c r="A105" s="561"/>
      <c r="B105" s="583" t="s">
        <v>911</v>
      </c>
      <c r="C105" s="603"/>
      <c r="D105" s="587">
        <f>+D81+D85-D86+D90+D91-D94+D95+D98-D99</f>
        <v>-748508519</v>
      </c>
      <c r="E105" s="604">
        <f>+E91</f>
        <v>-1209000</v>
      </c>
    </row>
    <row r="106" spans="1:5" hidden="1">
      <c r="B106" s="583" t="s">
        <v>244</v>
      </c>
      <c r="C106" s="572"/>
      <c r="D106" s="573">
        <v>0</v>
      </c>
      <c r="E106" s="586">
        <v>0</v>
      </c>
    </row>
    <row r="107" spans="1:5" ht="15.75" hidden="1" thickBot="1">
      <c r="B107" s="605" t="s">
        <v>609</v>
      </c>
      <c r="C107" s="591"/>
      <c r="D107" s="592">
        <v>0</v>
      </c>
      <c r="E107" s="593">
        <v>0</v>
      </c>
    </row>
    <row r="108" spans="1:5" ht="15.75" thickBot="1">
      <c r="B108" s="606" t="s">
        <v>630</v>
      </c>
      <c r="C108" s="607"/>
      <c r="D108" s="608">
        <f>+D105-D106-D107</f>
        <v>-748508519</v>
      </c>
      <c r="E108" s="609">
        <f>+E105-E106-E107</f>
        <v>-1209000</v>
      </c>
    </row>
    <row r="109" spans="1:5" s="615" customFormat="1">
      <c r="A109" s="610"/>
      <c r="B109" s="611"/>
      <c r="C109" s="612"/>
      <c r="D109" s="613"/>
      <c r="E109" s="614"/>
    </row>
    <row r="110" spans="1:5">
      <c r="B110" s="971" t="s">
        <v>1071</v>
      </c>
      <c r="C110" s="612"/>
      <c r="D110" s="616"/>
    </row>
    <row r="111" spans="1:5">
      <c r="D111" s="616"/>
    </row>
    <row r="114" spans="2:9">
      <c r="B114" s="1017" t="s">
        <v>1222</v>
      </c>
      <c r="C114" s="1017"/>
      <c r="D114" s="1017"/>
      <c r="E114" s="1017"/>
      <c r="F114" s="1017"/>
      <c r="G114" s="1017"/>
      <c r="H114" s="1017"/>
      <c r="I114" s="1017"/>
    </row>
    <row r="115" spans="2:9">
      <c r="B115" s="1017" t="s">
        <v>237</v>
      </c>
      <c r="C115" s="1017"/>
      <c r="D115" s="1017"/>
      <c r="E115" s="1017"/>
      <c r="F115" s="1017"/>
      <c r="G115" s="1017"/>
      <c r="H115" s="1017"/>
      <c r="I115" s="1017"/>
    </row>
    <row r="116" spans="2:9">
      <c r="B116" s="1017" t="s">
        <v>1223</v>
      </c>
      <c r="C116" s="1017"/>
      <c r="D116" s="1017"/>
      <c r="E116" s="1017"/>
      <c r="F116" s="1017"/>
      <c r="G116" s="1017"/>
      <c r="H116" s="1017"/>
      <c r="I116" s="1017"/>
    </row>
  </sheetData>
  <sortState ref="B65:B73">
    <sortCondition ref="B65"/>
  </sortState>
  <mergeCells count="7">
    <mergeCell ref="B115:I115"/>
    <mergeCell ref="B116:I116"/>
    <mergeCell ref="B3:E3"/>
    <mergeCell ref="B9:B10"/>
    <mergeCell ref="B6:E6"/>
    <mergeCell ref="B7:E7"/>
    <mergeCell ref="B114:I114"/>
  </mergeCells>
  <phoneticPr fontId="43"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70C0"/>
    <pageSetUpPr fitToPage="1"/>
  </sheetPr>
  <dimension ref="B7:I46"/>
  <sheetViews>
    <sheetView showGridLines="0" zoomScale="80" zoomScaleNormal="80" workbookViewId="0">
      <selection activeCell="H11" sqref="H11"/>
    </sheetView>
  </sheetViews>
  <sheetFormatPr baseColWidth="10" defaultColWidth="11.42578125" defaultRowHeight="15"/>
  <cols>
    <col min="1" max="1" width="4.28515625" style="617" customWidth="1"/>
    <col min="2" max="2" width="11.42578125" style="617"/>
    <col min="3" max="3" width="17.5703125" style="617" customWidth="1"/>
    <col min="4" max="4" width="15.7109375" style="617" customWidth="1"/>
    <col min="5" max="5" width="51" style="617" customWidth="1"/>
    <col min="6" max="6" width="16.5703125" style="401" bestFit="1" customWidth="1"/>
    <col min="7" max="7" width="18.5703125" style="617" bestFit="1" customWidth="1"/>
    <col min="8" max="16384" width="11.42578125" style="617"/>
  </cols>
  <sheetData>
    <row r="7" spans="2:7" ht="24" customHeight="1">
      <c r="B7" s="1034" t="s">
        <v>905</v>
      </c>
      <c r="C7" s="1034"/>
      <c r="D7" s="1034"/>
      <c r="E7" s="1034"/>
      <c r="F7" s="1034"/>
      <c r="G7" s="1034"/>
    </row>
    <row r="8" spans="2:7" ht="24" customHeight="1">
      <c r="B8" s="1034" t="s">
        <v>1206</v>
      </c>
      <c r="C8" s="1034"/>
      <c r="D8" s="1034"/>
      <c r="E8" s="1034"/>
      <c r="F8" s="1034"/>
      <c r="G8" s="1034"/>
    </row>
    <row r="9" spans="2:7">
      <c r="B9" s="1030" t="s">
        <v>969</v>
      </c>
      <c r="C9" s="1030"/>
      <c r="D9" s="1030"/>
      <c r="E9" s="1030"/>
      <c r="F9" s="1030"/>
      <c r="G9" s="1030"/>
    </row>
    <row r="10" spans="2:7" ht="15.75" thickBot="1">
      <c r="B10" s="618"/>
      <c r="C10" s="618"/>
      <c r="D10" s="618"/>
      <c r="E10" s="618"/>
      <c r="F10" s="619">
        <v>45107</v>
      </c>
      <c r="G10" s="619">
        <v>44742</v>
      </c>
    </row>
    <row r="11" spans="2:7">
      <c r="B11" s="620"/>
      <c r="C11" s="621"/>
      <c r="D11" s="621"/>
      <c r="E11" s="622"/>
      <c r="F11" s="623" t="s">
        <v>1188</v>
      </c>
      <c r="G11" s="624" t="s">
        <v>1189</v>
      </c>
    </row>
    <row r="12" spans="2:7" ht="15.75" thickBot="1">
      <c r="B12" s="625"/>
      <c r="C12" s="626"/>
      <c r="D12" s="626"/>
      <c r="E12" s="627"/>
      <c r="F12" s="628">
        <v>2023</v>
      </c>
      <c r="G12" s="629">
        <v>2022</v>
      </c>
    </row>
    <row r="13" spans="2:7" ht="21.95" customHeight="1">
      <c r="B13" s="630" t="s">
        <v>891</v>
      </c>
      <c r="C13" s="903"/>
      <c r="D13" s="903"/>
      <c r="E13" s="903"/>
      <c r="F13" s="904"/>
      <c r="G13" s="913"/>
    </row>
    <row r="14" spans="2:7" ht="21.95" customHeight="1">
      <c r="B14" s="905" t="s">
        <v>876</v>
      </c>
      <c r="C14" s="906"/>
      <c r="D14" s="906"/>
      <c r="E14" s="906"/>
      <c r="F14" s="907">
        <v>23428473</v>
      </c>
      <c r="G14" s="911"/>
    </row>
    <row r="15" spans="2:7" ht="21.95" customHeight="1">
      <c r="B15" s="905" t="s">
        <v>877</v>
      </c>
      <c r="C15" s="906"/>
      <c r="D15" s="906"/>
      <c r="E15" s="906"/>
      <c r="F15" s="907">
        <v>143238403</v>
      </c>
      <c r="G15" s="911">
        <v>1209000</v>
      </c>
    </row>
    <row r="16" spans="2:7" ht="21.95" customHeight="1">
      <c r="B16" s="905" t="s">
        <v>878</v>
      </c>
      <c r="C16" s="906"/>
      <c r="D16" s="906"/>
      <c r="E16" s="906"/>
      <c r="F16" s="907">
        <v>0</v>
      </c>
      <c r="G16" s="911"/>
    </row>
    <row r="17" spans="2:7" ht="21.95" customHeight="1">
      <c r="B17" s="905" t="s">
        <v>879</v>
      </c>
      <c r="C17" s="906"/>
      <c r="D17" s="906"/>
      <c r="E17" s="906"/>
      <c r="F17" s="907">
        <v>-115677933</v>
      </c>
      <c r="G17" s="911"/>
    </row>
    <row r="18" spans="2:7" ht="21.95" customHeight="1">
      <c r="B18" s="905" t="s">
        <v>880</v>
      </c>
      <c r="C18" s="906"/>
      <c r="D18" s="906"/>
      <c r="E18" s="906"/>
      <c r="F18" s="907">
        <v>-141690030</v>
      </c>
      <c r="G18" s="911"/>
    </row>
    <row r="19" spans="2:7" ht="21.95" customHeight="1">
      <c r="B19" s="905" t="s">
        <v>881</v>
      </c>
      <c r="C19" s="906"/>
      <c r="D19" s="906"/>
      <c r="E19" s="906"/>
      <c r="F19" s="907">
        <v>0</v>
      </c>
      <c r="G19" s="911"/>
    </row>
    <row r="20" spans="2:7" ht="35.25" customHeight="1">
      <c r="B20" s="1031" t="s">
        <v>892</v>
      </c>
      <c r="C20" s="1032"/>
      <c r="D20" s="1032"/>
      <c r="E20" s="1033"/>
      <c r="F20" s="631">
        <f>SUM(F14:F19)</f>
        <v>-90701087</v>
      </c>
      <c r="G20" s="632">
        <f>SUM(G14:G19)</f>
        <v>1209000</v>
      </c>
    </row>
    <row r="21" spans="2:7">
      <c r="B21" s="633" t="s">
        <v>893</v>
      </c>
      <c r="C21" s="906"/>
      <c r="D21" s="906"/>
      <c r="E21" s="906"/>
      <c r="F21" s="907"/>
      <c r="G21" s="908"/>
    </row>
    <row r="22" spans="2:7" ht="21.6" customHeight="1">
      <c r="B22" s="905" t="s">
        <v>882</v>
      </c>
      <c r="C22" s="906"/>
      <c r="D22" s="906"/>
      <c r="E22" s="906"/>
      <c r="F22" s="907">
        <v>0</v>
      </c>
      <c r="G22" s="911"/>
    </row>
    <row r="23" spans="2:7" ht="21.6" customHeight="1">
      <c r="B23" s="905" t="s">
        <v>883</v>
      </c>
      <c r="C23" s="906"/>
      <c r="D23" s="906"/>
      <c r="E23" s="906"/>
      <c r="F23" s="907">
        <v>7042667</v>
      </c>
      <c r="G23" s="911"/>
    </row>
    <row r="24" spans="2:7" ht="21.6" customHeight="1">
      <c r="B24" s="905" t="s">
        <v>884</v>
      </c>
      <c r="C24" s="906"/>
      <c r="D24" s="906"/>
      <c r="E24" s="906"/>
      <c r="F24" s="907">
        <v>-132937027.54545498</v>
      </c>
      <c r="G24" s="911"/>
    </row>
    <row r="25" spans="2:7" ht="21.95" customHeight="1">
      <c r="B25" s="634" t="s">
        <v>894</v>
      </c>
      <c r="C25" s="909"/>
      <c r="D25" s="909"/>
      <c r="E25" s="910"/>
      <c r="F25" s="631">
        <f>SUM(F22:F24)</f>
        <v>-125894360.54545498</v>
      </c>
      <c r="G25" s="632">
        <f>SUM(G22:G24)</f>
        <v>0</v>
      </c>
    </row>
    <row r="26" spans="2:7" ht="21.95" customHeight="1">
      <c r="B26" s="633" t="s">
        <v>895</v>
      </c>
      <c r="C26" s="906"/>
      <c r="D26" s="906"/>
      <c r="E26" s="906"/>
      <c r="F26" s="907"/>
      <c r="G26" s="911"/>
    </row>
    <row r="27" spans="2:7" ht="21.95" customHeight="1">
      <c r="B27" s="905" t="s">
        <v>885</v>
      </c>
      <c r="C27" s="906"/>
      <c r="D27" s="906"/>
      <c r="E27" s="906"/>
      <c r="F27" s="907">
        <v>480000000</v>
      </c>
      <c r="G27" s="911">
        <v>0</v>
      </c>
    </row>
    <row r="28" spans="2:7" ht="21.95" customHeight="1">
      <c r="B28" s="905" t="s">
        <v>886</v>
      </c>
      <c r="C28" s="906"/>
      <c r="D28" s="906"/>
      <c r="E28" s="906"/>
      <c r="F28" s="907">
        <v>0</v>
      </c>
      <c r="G28" s="911">
        <v>0</v>
      </c>
    </row>
    <row r="29" spans="2:7" ht="21.95" customHeight="1">
      <c r="B29" s="905" t="s">
        <v>887</v>
      </c>
      <c r="C29" s="906"/>
      <c r="D29" s="906"/>
      <c r="E29" s="906"/>
      <c r="F29" s="907">
        <v>0</v>
      </c>
      <c r="G29" s="911">
        <v>0</v>
      </c>
    </row>
    <row r="30" spans="2:7" ht="21.95" customHeight="1">
      <c r="B30" s="905" t="s">
        <v>888</v>
      </c>
      <c r="C30" s="906"/>
      <c r="D30" s="906"/>
      <c r="E30" s="906"/>
      <c r="F30" s="907">
        <v>0</v>
      </c>
      <c r="G30" s="911"/>
    </row>
    <row r="31" spans="2:7" ht="21.95" customHeight="1">
      <c r="B31" s="634" t="s">
        <v>896</v>
      </c>
      <c r="C31" s="909"/>
      <c r="D31" s="909"/>
      <c r="E31" s="909"/>
      <c r="F31" s="631">
        <f>SUM(F27:F30)</f>
        <v>480000000</v>
      </c>
      <c r="G31" s="632">
        <f>SUM(G27:G30)</f>
        <v>0</v>
      </c>
    </row>
    <row r="32" spans="2:7" s="638" customFormat="1" ht="21.95" customHeight="1">
      <c r="B32" s="634" t="s">
        <v>897</v>
      </c>
      <c r="C32" s="635"/>
      <c r="D32" s="635"/>
      <c r="E32" s="636"/>
      <c r="F32" s="637">
        <v>-18505098</v>
      </c>
      <c r="G32" s="632">
        <v>-1209000</v>
      </c>
    </row>
    <row r="33" spans="2:9" ht="21.95" customHeight="1">
      <c r="B33" s="905" t="s">
        <v>889</v>
      </c>
      <c r="C33" s="906"/>
      <c r="D33" s="906"/>
      <c r="E33" s="906"/>
      <c r="F33" s="907">
        <f>+F31+F25+F20</f>
        <v>263404552.45454502</v>
      </c>
      <c r="G33" s="907">
        <f>+G31+G25+G20</f>
        <v>1209000</v>
      </c>
    </row>
    <row r="34" spans="2:9" ht="21.95" customHeight="1" thickBot="1">
      <c r="B34" s="905" t="s">
        <v>890</v>
      </c>
      <c r="C34" s="906"/>
      <c r="D34" s="906"/>
      <c r="E34" s="906"/>
      <c r="F34" s="907">
        <v>1052699614</v>
      </c>
      <c r="G34" s="911">
        <v>0</v>
      </c>
    </row>
    <row r="35" spans="2:9" ht="31.5" customHeight="1" thickBot="1">
      <c r="B35" s="866" t="s">
        <v>898</v>
      </c>
      <c r="C35" s="912"/>
      <c r="D35" s="912"/>
      <c r="E35" s="912"/>
      <c r="F35" s="867">
        <f>SUM(F32:F34)</f>
        <v>1297599068.454545</v>
      </c>
      <c r="G35" s="867">
        <f>SUM(G32:G34)</f>
        <v>0</v>
      </c>
    </row>
    <row r="36" spans="2:9" ht="31.5" customHeight="1">
      <c r="B36" s="639"/>
      <c r="C36" s="618"/>
      <c r="D36" s="618"/>
      <c r="E36" s="618"/>
      <c r="F36" s="640"/>
      <c r="G36" s="640"/>
    </row>
    <row r="37" spans="2:9">
      <c r="B37" s="618"/>
      <c r="C37" s="971" t="s">
        <v>1071</v>
      </c>
      <c r="D37" s="973"/>
      <c r="E37" s="618"/>
      <c r="F37" s="641"/>
      <c r="G37" s="641"/>
    </row>
    <row r="38" spans="2:9">
      <c r="B38" s="618"/>
      <c r="C38" s="618"/>
      <c r="D38" s="618"/>
      <c r="E38" s="618"/>
      <c r="F38" s="642"/>
      <c r="G38" s="642"/>
    </row>
    <row r="39" spans="2:9">
      <c r="F39" s="617"/>
      <c r="G39" s="618"/>
    </row>
    <row r="40" spans="2:9">
      <c r="F40" s="617"/>
      <c r="G40" s="618"/>
    </row>
    <row r="41" spans="2:9">
      <c r="F41" s="617"/>
      <c r="G41" s="618"/>
    </row>
    <row r="42" spans="2:9">
      <c r="F42" s="617"/>
      <c r="G42" s="618"/>
    </row>
    <row r="43" spans="2:9">
      <c r="F43" s="617"/>
      <c r="G43" s="618"/>
    </row>
    <row r="44" spans="2:9">
      <c r="B44" s="1017" t="s">
        <v>1222</v>
      </c>
      <c r="C44" s="1017"/>
      <c r="D44" s="1017"/>
      <c r="E44" s="1017"/>
      <c r="F44" s="1017"/>
      <c r="G44" s="1017"/>
      <c r="H44" s="1017"/>
      <c r="I44" s="1017"/>
    </row>
    <row r="45" spans="2:9">
      <c r="B45" s="1017" t="s">
        <v>237</v>
      </c>
      <c r="C45" s="1017"/>
      <c r="D45" s="1017"/>
      <c r="E45" s="1017"/>
      <c r="F45" s="1017"/>
      <c r="G45" s="1017"/>
      <c r="H45" s="1017"/>
      <c r="I45" s="1017"/>
    </row>
    <row r="46" spans="2:9">
      <c r="B46" s="1017" t="s">
        <v>1223</v>
      </c>
      <c r="C46" s="1017"/>
      <c r="D46" s="1017"/>
      <c r="E46" s="1017"/>
      <c r="F46" s="1017"/>
      <c r="G46" s="1017"/>
      <c r="H46" s="1017"/>
      <c r="I46" s="1017"/>
    </row>
  </sheetData>
  <mergeCells count="7">
    <mergeCell ref="B45:I45"/>
    <mergeCell ref="B46:I46"/>
    <mergeCell ref="B9:G9"/>
    <mergeCell ref="B20:E20"/>
    <mergeCell ref="B7:G7"/>
    <mergeCell ref="B8:G8"/>
    <mergeCell ref="B44:I44"/>
  </mergeCells>
  <phoneticPr fontId="23"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4:O40"/>
  <sheetViews>
    <sheetView showGridLines="0" zoomScale="70" zoomScaleNormal="70" workbookViewId="0">
      <selection activeCell="A13" sqref="A13:L25"/>
    </sheetView>
  </sheetViews>
  <sheetFormatPr baseColWidth="10" defaultColWidth="11.42578125" defaultRowHeight="15"/>
  <cols>
    <col min="1" max="1" width="47.28515625" style="371" bestFit="1" customWidth="1"/>
    <col min="2" max="2" width="18.14062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1" width="24.42578125" style="371" customWidth="1"/>
    <col min="12" max="12" width="13.5703125" style="371" hidden="1" customWidth="1"/>
    <col min="13" max="13" width="12.5703125" style="371" bestFit="1" customWidth="1"/>
    <col min="14" max="14" width="14" style="371" bestFit="1" customWidth="1"/>
    <col min="15" max="16384" width="11.42578125" style="371"/>
  </cols>
  <sheetData>
    <row r="4" spans="1:12">
      <c r="A4" s="1035"/>
      <c r="B4" s="1035"/>
      <c r="C4" s="1035"/>
      <c r="D4" s="1035"/>
      <c r="E4" s="1035"/>
      <c r="F4" s="1035"/>
      <c r="G4" s="1035"/>
      <c r="H4" s="1035"/>
      <c r="I4" s="1035"/>
      <c r="J4" s="1035"/>
      <c r="K4" s="643"/>
      <c r="L4" s="643"/>
    </row>
    <row r="5" spans="1:12">
      <c r="A5" s="644"/>
      <c r="B5" s="644"/>
      <c r="C5" s="644"/>
      <c r="D5" s="644"/>
      <c r="E5" s="644"/>
      <c r="F5" s="644"/>
      <c r="G5" s="644"/>
      <c r="H5" s="644"/>
      <c r="I5" s="644"/>
      <c r="J5" s="644"/>
      <c r="K5" s="643"/>
      <c r="L5" s="643"/>
    </row>
    <row r="6" spans="1:12">
      <c r="A6" s="644"/>
      <c r="B6" s="644"/>
      <c r="C6" s="644"/>
      <c r="D6" s="644"/>
      <c r="E6" s="644"/>
      <c r="F6" s="644"/>
      <c r="G6" s="644"/>
      <c r="H6" s="644"/>
      <c r="I6" s="644"/>
      <c r="J6" s="644"/>
      <c r="K6" s="643"/>
      <c r="L6" s="643"/>
    </row>
    <row r="7" spans="1:12">
      <c r="A7" s="644"/>
      <c r="B7" s="644"/>
      <c r="C7" s="644"/>
      <c r="D7" s="644"/>
      <c r="E7" s="644"/>
      <c r="F7" s="644"/>
      <c r="G7" s="644"/>
      <c r="H7" s="644"/>
      <c r="I7" s="644"/>
      <c r="J7" s="644"/>
      <c r="K7" s="643"/>
      <c r="L7" s="643"/>
    </row>
    <row r="8" spans="1:12">
      <c r="A8" s="644"/>
      <c r="B8" s="644"/>
      <c r="C8" s="644"/>
      <c r="D8" s="644"/>
      <c r="E8" s="644"/>
      <c r="F8" s="644"/>
      <c r="G8" s="644"/>
      <c r="H8" s="644"/>
      <c r="I8" s="644"/>
      <c r="J8" s="644"/>
      <c r="K8" s="643"/>
      <c r="L8" s="643"/>
    </row>
    <row r="9" spans="1:12">
      <c r="A9" s="1039" t="s">
        <v>906</v>
      </c>
      <c r="B9" s="1039"/>
      <c r="C9" s="1039"/>
      <c r="D9" s="1039"/>
      <c r="E9" s="1039"/>
      <c r="F9" s="1039"/>
      <c r="G9" s="1039"/>
      <c r="H9" s="1039"/>
      <c r="I9" s="1039"/>
      <c r="J9" s="1039"/>
      <c r="K9" s="1039"/>
      <c r="L9" s="1039"/>
    </row>
    <row r="10" spans="1:12">
      <c r="A10" s="1039" t="s">
        <v>1206</v>
      </c>
      <c r="B10" s="1039"/>
      <c r="C10" s="1039"/>
      <c r="D10" s="1039"/>
      <c r="E10" s="1039"/>
      <c r="F10" s="1039"/>
      <c r="G10" s="1039"/>
      <c r="H10" s="1039"/>
      <c r="I10" s="1039"/>
      <c r="J10" s="1039"/>
      <c r="K10" s="1039"/>
      <c r="L10" s="1039"/>
    </row>
    <row r="11" spans="1:12">
      <c r="A11" s="1040" t="s">
        <v>968</v>
      </c>
      <c r="B11" s="1040"/>
      <c r="C11" s="1040"/>
      <c r="D11" s="1040"/>
      <c r="E11" s="1040"/>
      <c r="F11" s="1040"/>
      <c r="G11" s="1040"/>
      <c r="H11" s="1040"/>
      <c r="I11" s="1040"/>
      <c r="J11" s="1040"/>
      <c r="K11" s="1040"/>
      <c r="L11" s="1040"/>
    </row>
    <row r="12" spans="1:12" ht="15.75" thickBot="1">
      <c r="A12" s="643"/>
      <c r="B12" s="645"/>
      <c r="C12" s="645"/>
      <c r="D12" s="645"/>
      <c r="E12" s="645"/>
      <c r="F12" s="645"/>
      <c r="G12" s="645"/>
      <c r="H12" s="645"/>
      <c r="I12" s="645"/>
      <c r="J12" s="645"/>
      <c r="K12" s="645"/>
      <c r="L12" s="645"/>
    </row>
    <row r="13" spans="1:12" ht="15" customHeight="1">
      <c r="A13" s="1036" t="s">
        <v>339</v>
      </c>
      <c r="B13" s="1045" t="s">
        <v>129</v>
      </c>
      <c r="C13" s="1046"/>
      <c r="D13" s="1047"/>
      <c r="E13" s="1045" t="s">
        <v>731</v>
      </c>
      <c r="F13" s="1046"/>
      <c r="G13" s="1046"/>
      <c r="H13" s="1047"/>
      <c r="I13" s="1045" t="s">
        <v>735</v>
      </c>
      <c r="J13" s="1046"/>
      <c r="K13" s="1046" t="s">
        <v>128</v>
      </c>
      <c r="L13" s="1055"/>
    </row>
    <row r="14" spans="1:12" ht="15" customHeight="1">
      <c r="A14" s="1037"/>
      <c r="B14" s="1048"/>
      <c r="C14" s="1049"/>
      <c r="D14" s="1050"/>
      <c r="E14" s="1048"/>
      <c r="F14" s="1049"/>
      <c r="G14" s="1049"/>
      <c r="H14" s="1050"/>
      <c r="I14" s="1048"/>
      <c r="J14" s="1049"/>
      <c r="K14" s="1049"/>
      <c r="L14" s="1056"/>
    </row>
    <row r="15" spans="1:12">
      <c r="A15" s="1038"/>
      <c r="B15" s="646" t="s">
        <v>729</v>
      </c>
      <c r="C15" s="646" t="s">
        <v>741</v>
      </c>
      <c r="D15" s="1053" t="s">
        <v>1264</v>
      </c>
      <c r="E15" s="1041" t="s">
        <v>732</v>
      </c>
      <c r="F15" s="1042" t="s">
        <v>733</v>
      </c>
      <c r="G15" s="1043" t="s">
        <v>53</v>
      </c>
      <c r="H15" s="1044" t="s">
        <v>734</v>
      </c>
      <c r="I15" s="1051" t="s">
        <v>736</v>
      </c>
      <c r="J15" s="1051" t="s">
        <v>737</v>
      </c>
      <c r="K15" s="647" t="s">
        <v>530</v>
      </c>
      <c r="L15" s="648" t="s">
        <v>530</v>
      </c>
    </row>
    <row r="16" spans="1:12">
      <c r="A16" s="1038"/>
      <c r="B16" s="646"/>
      <c r="C16" s="646" t="s">
        <v>730</v>
      </c>
      <c r="D16" s="1054"/>
      <c r="E16" s="1041"/>
      <c r="F16" s="1042"/>
      <c r="G16" s="1043"/>
      <c r="H16" s="1044"/>
      <c r="I16" s="1052"/>
      <c r="J16" s="1052"/>
      <c r="K16" s="647" t="s">
        <v>708</v>
      </c>
      <c r="L16" s="648" t="s">
        <v>709</v>
      </c>
    </row>
    <row r="17" spans="1:15" ht="24" customHeight="1">
      <c r="A17" s="649" t="s">
        <v>899</v>
      </c>
      <c r="B17" s="650">
        <v>3850000000</v>
      </c>
      <c r="C17" s="650">
        <v>-130000000</v>
      </c>
      <c r="D17" s="650">
        <v>-350000000</v>
      </c>
      <c r="E17" s="650">
        <v>0</v>
      </c>
      <c r="F17" s="650">
        <v>0</v>
      </c>
      <c r="G17" s="650">
        <v>102000000</v>
      </c>
      <c r="H17" s="650">
        <v>0</v>
      </c>
      <c r="I17" s="650">
        <v>-185808458</v>
      </c>
      <c r="J17" s="650">
        <v>0</v>
      </c>
      <c r="K17" s="650">
        <f>SUM(B17:J17)</f>
        <v>3286191542</v>
      </c>
      <c r="L17" s="651">
        <v>0</v>
      </c>
    </row>
    <row r="18" spans="1:15" ht="24" customHeight="1">
      <c r="A18" s="649" t="s">
        <v>738</v>
      </c>
      <c r="B18" s="650">
        <v>0</v>
      </c>
      <c r="C18" s="650">
        <v>130000000</v>
      </c>
      <c r="D18" s="650">
        <v>350000000</v>
      </c>
      <c r="E18" s="650">
        <v>0</v>
      </c>
      <c r="F18" s="650">
        <v>0</v>
      </c>
      <c r="G18" s="650">
        <v>0</v>
      </c>
      <c r="H18" s="650">
        <v>0</v>
      </c>
      <c r="I18" s="650">
        <v>0</v>
      </c>
      <c r="J18" s="650">
        <v>0</v>
      </c>
      <c r="K18" s="650">
        <f>SUM(B18:J18)</f>
        <v>480000000</v>
      </c>
      <c r="L18" s="651">
        <v>0</v>
      </c>
      <c r="M18" s="653"/>
    </row>
    <row r="19" spans="1:15" ht="24" customHeight="1">
      <c r="A19" s="654" t="s">
        <v>909</v>
      </c>
      <c r="B19" s="652">
        <v>0</v>
      </c>
      <c r="C19" s="652">
        <v>0</v>
      </c>
      <c r="D19" s="652">
        <v>0</v>
      </c>
      <c r="E19" s="652">
        <v>0</v>
      </c>
      <c r="F19" s="652">
        <v>0</v>
      </c>
      <c r="G19" s="652">
        <v>0</v>
      </c>
      <c r="H19" s="652">
        <v>0</v>
      </c>
      <c r="I19" s="652">
        <v>0</v>
      </c>
      <c r="J19" s="652">
        <v>0</v>
      </c>
      <c r="K19" s="650">
        <f t="shared" ref="K19:K23" si="0">SUM(B19:J19)</f>
        <v>0</v>
      </c>
      <c r="L19" s="655">
        <v>0</v>
      </c>
    </row>
    <row r="20" spans="1:15" ht="24" customHeight="1">
      <c r="A20" s="654" t="s">
        <v>739</v>
      </c>
      <c r="B20" s="652">
        <v>0</v>
      </c>
      <c r="C20" s="652">
        <v>0</v>
      </c>
      <c r="D20" s="652">
        <v>0</v>
      </c>
      <c r="E20" s="652">
        <v>0</v>
      </c>
      <c r="F20" s="652">
        <v>0</v>
      </c>
      <c r="G20" s="652">
        <v>0</v>
      </c>
      <c r="H20" s="652">
        <v>0</v>
      </c>
      <c r="I20" s="650">
        <v>0</v>
      </c>
      <c r="J20" s="652">
        <v>0</v>
      </c>
      <c r="K20" s="650">
        <f>SUM(B20:J20)</f>
        <v>0</v>
      </c>
      <c r="L20" s="655">
        <v>0</v>
      </c>
    </row>
    <row r="21" spans="1:15" ht="24" customHeight="1">
      <c r="A21" s="654" t="s">
        <v>1183</v>
      </c>
      <c r="B21" s="652">
        <v>0</v>
      </c>
      <c r="C21" s="652">
        <v>0</v>
      </c>
      <c r="D21" s="652">
        <v>0</v>
      </c>
      <c r="E21" s="652">
        <v>0</v>
      </c>
      <c r="F21" s="652">
        <v>0</v>
      </c>
      <c r="G21" s="652">
        <v>1000000</v>
      </c>
      <c r="H21" s="652">
        <v>0</v>
      </c>
      <c r="I21" s="652">
        <v>0</v>
      </c>
      <c r="J21" s="652">
        <v>0</v>
      </c>
      <c r="K21" s="650">
        <f t="shared" si="0"/>
        <v>1000000</v>
      </c>
      <c r="L21" s="655"/>
    </row>
    <row r="22" spans="1:15" ht="24" customHeight="1">
      <c r="A22" s="654" t="s">
        <v>983</v>
      </c>
      <c r="B22" s="652">
        <v>0</v>
      </c>
      <c r="C22" s="652">
        <v>0</v>
      </c>
      <c r="D22" s="652">
        <v>0</v>
      </c>
      <c r="E22" s="652">
        <v>0</v>
      </c>
      <c r="F22" s="652">
        <v>0</v>
      </c>
      <c r="G22" s="652">
        <v>0</v>
      </c>
      <c r="H22" s="652">
        <v>0</v>
      </c>
      <c r="I22" s="650"/>
      <c r="J22" s="650">
        <v>0</v>
      </c>
      <c r="K22" s="650">
        <f>SUM(B22:J22)</f>
        <v>0</v>
      </c>
      <c r="L22" s="655">
        <v>0</v>
      </c>
    </row>
    <row r="23" spans="1:15" ht="24" customHeight="1">
      <c r="A23" s="649" t="s">
        <v>630</v>
      </c>
      <c r="B23" s="650">
        <v>0</v>
      </c>
      <c r="C23" s="650">
        <v>0</v>
      </c>
      <c r="D23" s="650">
        <v>0</v>
      </c>
      <c r="E23" s="650">
        <v>0</v>
      </c>
      <c r="F23" s="650">
        <v>0</v>
      </c>
      <c r="G23" s="650">
        <v>0</v>
      </c>
      <c r="H23" s="650">
        <v>0</v>
      </c>
      <c r="I23" s="650">
        <v>0</v>
      </c>
      <c r="J23" s="652">
        <v>-748508519</v>
      </c>
      <c r="K23" s="650">
        <f t="shared" si="0"/>
        <v>-748508519</v>
      </c>
      <c r="L23" s="651">
        <v>0</v>
      </c>
    </row>
    <row r="24" spans="1:15" ht="24" customHeight="1">
      <c r="A24" s="656" t="s">
        <v>740</v>
      </c>
      <c r="B24" s="657">
        <f>SUM(B17:B23)</f>
        <v>3850000000</v>
      </c>
      <c r="C24" s="657">
        <f>SUM(C17:C23)</f>
        <v>0</v>
      </c>
      <c r="D24" s="657">
        <f>SUM(D17:D23)</f>
        <v>0</v>
      </c>
      <c r="E24" s="657">
        <f t="shared" ref="E24:J24" si="1">SUM(E17:E23)</f>
        <v>0</v>
      </c>
      <c r="F24" s="657">
        <f t="shared" si="1"/>
        <v>0</v>
      </c>
      <c r="G24" s="657">
        <f>SUM(G17:G23)</f>
        <v>103000000</v>
      </c>
      <c r="H24" s="657">
        <f t="shared" si="1"/>
        <v>0</v>
      </c>
      <c r="I24" s="657">
        <f t="shared" si="1"/>
        <v>-185808458</v>
      </c>
      <c r="J24" s="657">
        <f t="shared" si="1"/>
        <v>-748508519</v>
      </c>
      <c r="K24" s="657">
        <f>SUM(K17:K23)</f>
        <v>3018683023</v>
      </c>
      <c r="L24" s="658">
        <v>0</v>
      </c>
      <c r="N24" s="653"/>
      <c r="O24" s="653"/>
    </row>
    <row r="25" spans="1:15" ht="24" customHeight="1" thickBot="1">
      <c r="A25" s="659" t="s">
        <v>1240</v>
      </c>
      <c r="B25" s="660">
        <v>3850000000</v>
      </c>
      <c r="C25" s="661">
        <v>-2258000000</v>
      </c>
      <c r="D25" s="661">
        <v>-350000000</v>
      </c>
      <c r="E25" s="660">
        <v>0</v>
      </c>
      <c r="F25" s="660">
        <v>0</v>
      </c>
      <c r="G25" s="660">
        <v>0</v>
      </c>
      <c r="H25" s="660">
        <v>0</v>
      </c>
      <c r="I25" s="660">
        <v>0</v>
      </c>
      <c r="J25" s="660">
        <v>-1209000</v>
      </c>
      <c r="K25" s="660">
        <f>SUM(B25:J25)</f>
        <v>1240791000</v>
      </c>
      <c r="L25" s="662"/>
      <c r="M25" s="663"/>
      <c r="N25" s="653"/>
      <c r="O25" s="653"/>
    </row>
    <row r="26" spans="1:15">
      <c r="A26" s="645"/>
      <c r="B26" s="664"/>
      <c r="C26" s="664"/>
      <c r="D26" s="664"/>
      <c r="E26" s="664"/>
      <c r="F26" s="664"/>
      <c r="G26" s="664"/>
      <c r="H26" s="664"/>
      <c r="I26" s="664"/>
      <c r="J26" s="664"/>
      <c r="K26" s="548"/>
      <c r="L26" s="548"/>
    </row>
    <row r="27" spans="1:15">
      <c r="A27" s="971" t="s">
        <v>1071</v>
      </c>
      <c r="B27" s="645"/>
      <c r="C27" s="665"/>
      <c r="D27" s="666"/>
      <c r="E27" s="645"/>
      <c r="F27" s="645"/>
      <c r="G27" s="645"/>
      <c r="H27" s="645"/>
      <c r="I27" s="645"/>
      <c r="J27" s="645"/>
      <c r="K27" s="645"/>
      <c r="L27" s="645"/>
    </row>
    <row r="28" spans="1:15" s="380" customFormat="1" ht="24" customHeight="1">
      <c r="J28" s="667"/>
    </row>
    <row r="29" spans="1:15">
      <c r="A29" s="645"/>
      <c r="B29" s="645"/>
      <c r="C29" s="645"/>
      <c r="D29" s="668"/>
      <c r="E29" s="645"/>
      <c r="F29" s="645"/>
      <c r="G29" s="645"/>
      <c r="H29" s="645"/>
      <c r="I29" s="645"/>
      <c r="J29" s="645"/>
      <c r="K29" s="668"/>
      <c r="L29" s="645"/>
    </row>
    <row r="30" spans="1:15">
      <c r="A30" s="645"/>
      <c r="B30" s="645"/>
      <c r="C30" s="645"/>
      <c r="D30" s="668"/>
      <c r="E30" s="645"/>
      <c r="F30" s="645"/>
      <c r="G30" s="645"/>
      <c r="H30" s="645"/>
      <c r="I30" s="645"/>
      <c r="J30" s="645"/>
      <c r="K30" s="645"/>
      <c r="L30" s="645"/>
    </row>
    <row r="31" spans="1:15">
      <c r="A31" s="645"/>
      <c r="B31" s="645"/>
      <c r="C31" s="645"/>
      <c r="D31" s="645"/>
      <c r="E31" s="645"/>
      <c r="F31" s="645"/>
      <c r="G31" s="645"/>
      <c r="H31" s="645"/>
      <c r="I31" s="645"/>
      <c r="J31" s="645"/>
      <c r="K31" s="645"/>
      <c r="L31" s="645"/>
    </row>
    <row r="32" spans="1:15">
      <c r="A32" s="645"/>
      <c r="B32" s="645"/>
      <c r="C32" s="645"/>
      <c r="D32" s="645"/>
      <c r="E32" s="645"/>
      <c r="F32" s="645"/>
      <c r="G32" s="645"/>
      <c r="H32" s="645"/>
      <c r="I32" s="645"/>
      <c r="J32" s="645"/>
      <c r="K32" s="645"/>
      <c r="L32" s="645"/>
    </row>
    <row r="33" spans="1:12">
      <c r="A33" s="645"/>
      <c r="B33" s="645"/>
      <c r="C33" s="645"/>
      <c r="D33" s="645"/>
      <c r="E33" s="645"/>
      <c r="F33" s="645"/>
      <c r="G33" s="645"/>
      <c r="H33" s="645"/>
      <c r="I33" s="645"/>
      <c r="J33" s="645"/>
      <c r="K33" s="645"/>
      <c r="L33" s="645"/>
    </row>
    <row r="34" spans="1:12">
      <c r="A34" s="645"/>
      <c r="B34" s="645"/>
      <c r="C34" s="645"/>
      <c r="D34" s="645"/>
      <c r="E34" s="645"/>
      <c r="F34" s="645"/>
      <c r="G34" s="645"/>
      <c r="H34" s="645"/>
      <c r="I34" s="645"/>
      <c r="J34" s="645"/>
      <c r="K34" s="645"/>
      <c r="L34" s="645"/>
    </row>
    <row r="35" spans="1:12" ht="15" customHeight="1">
      <c r="A35" s="1017"/>
      <c r="B35" s="1017"/>
      <c r="C35" s="1017"/>
      <c r="D35" s="1017"/>
      <c r="E35" s="1017"/>
      <c r="F35" s="1017"/>
      <c r="G35" s="1017"/>
      <c r="H35" s="1017"/>
      <c r="I35" s="1017"/>
      <c r="J35" s="1017"/>
      <c r="K35" s="1017"/>
      <c r="L35" s="1017"/>
    </row>
    <row r="36" spans="1:12" ht="15" customHeight="1">
      <c r="A36" s="1017"/>
      <c r="B36" s="1017"/>
      <c r="C36" s="1017"/>
      <c r="D36" s="1017"/>
      <c r="E36" s="1017"/>
      <c r="F36" s="1017"/>
      <c r="G36" s="1017"/>
      <c r="H36" s="1017"/>
      <c r="I36" s="1017"/>
      <c r="J36" s="1017"/>
      <c r="K36" s="1017"/>
      <c r="L36" s="1017"/>
    </row>
    <row r="37" spans="1:12">
      <c r="A37" s="1017" t="s">
        <v>1222</v>
      </c>
      <c r="B37" s="1017"/>
      <c r="C37" s="1017"/>
      <c r="D37" s="1017"/>
      <c r="E37" s="1017"/>
      <c r="F37" s="1017"/>
      <c r="G37" s="1017"/>
      <c r="H37" s="1017"/>
      <c r="I37" s="1017"/>
      <c r="J37" s="1017"/>
      <c r="K37" s="1017"/>
      <c r="L37" s="1017"/>
    </row>
    <row r="38" spans="1:12">
      <c r="A38" s="954"/>
      <c r="B38" s="954"/>
      <c r="C38" s="954"/>
      <c r="D38" s="954"/>
      <c r="E38" s="954"/>
      <c r="F38" s="954" t="s">
        <v>237</v>
      </c>
      <c r="G38" s="954"/>
      <c r="H38" s="954"/>
      <c r="I38" s="954"/>
      <c r="J38" s="954"/>
      <c r="K38" s="954"/>
      <c r="L38" s="954"/>
    </row>
    <row r="39" spans="1:12">
      <c r="A39" s="954"/>
      <c r="B39" s="954"/>
      <c r="C39" s="954"/>
      <c r="D39" s="954"/>
      <c r="E39" s="954"/>
      <c r="F39" s="954" t="s">
        <v>1223</v>
      </c>
      <c r="G39" s="954"/>
      <c r="H39" s="954"/>
      <c r="I39" s="954"/>
      <c r="J39" s="954"/>
      <c r="K39" s="954"/>
      <c r="L39" s="954"/>
    </row>
    <row r="40" spans="1:12">
      <c r="A40" s="645"/>
      <c r="B40" s="645"/>
      <c r="C40" s="645"/>
      <c r="D40" s="645"/>
      <c r="E40" s="645"/>
      <c r="F40" s="645"/>
      <c r="G40" s="645"/>
      <c r="H40" s="645"/>
      <c r="I40" s="645"/>
      <c r="J40" s="645"/>
      <c r="K40" s="645"/>
      <c r="L40" s="645"/>
    </row>
  </sheetData>
  <mergeCells count="19">
    <mergeCell ref="A35:L35"/>
    <mergeCell ref="A36:L36"/>
    <mergeCell ref="A37:L37"/>
    <mergeCell ref="D15:D16"/>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B10:V140"/>
  <sheetViews>
    <sheetView tabSelected="1" zoomScale="70" zoomScaleNormal="70" workbookViewId="0">
      <selection activeCell="L10" sqref="L10"/>
    </sheetView>
  </sheetViews>
  <sheetFormatPr baseColWidth="10" defaultColWidth="11.42578125" defaultRowHeight="15"/>
  <cols>
    <col min="1" max="1" width="1.28515625" style="371" customWidth="1"/>
    <col min="2" max="17" width="11.42578125" style="371"/>
    <col min="18" max="18" width="13.85546875" style="371" customWidth="1"/>
    <col min="19" max="16384" width="11.42578125" style="371"/>
  </cols>
  <sheetData>
    <row r="10" spans="2:15">
      <c r="B10" s="669" t="s">
        <v>1207</v>
      </c>
    </row>
    <row r="12" spans="2:15">
      <c r="B12" s="443" t="s">
        <v>990</v>
      </c>
    </row>
    <row r="13" spans="2:15">
      <c r="B13" s="371" t="s">
        <v>1273</v>
      </c>
      <c r="O13" s="966"/>
    </row>
    <row r="15" spans="2:15">
      <c r="B15" s="443" t="s">
        <v>991</v>
      </c>
    </row>
    <row r="16" spans="2:15">
      <c r="B16" s="371" t="s">
        <v>1229</v>
      </c>
    </row>
    <row r="17" spans="2:7">
      <c r="B17" s="371" t="s">
        <v>1230</v>
      </c>
    </row>
    <row r="19" spans="2:7">
      <c r="B19" s="371" t="s">
        <v>1231</v>
      </c>
    </row>
    <row r="20" spans="2:7">
      <c r="B20" s="371" t="s">
        <v>1232</v>
      </c>
    </row>
    <row r="23" spans="2:7">
      <c r="B23" s="443" t="s">
        <v>992</v>
      </c>
      <c r="C23" s="443" t="s">
        <v>993</v>
      </c>
      <c r="D23" s="443"/>
      <c r="E23" s="443"/>
    </row>
    <row r="24" spans="2:7">
      <c r="B24" s="371" t="s">
        <v>1233</v>
      </c>
    </row>
    <row r="25" spans="2:7">
      <c r="B25" s="371" t="s">
        <v>1075</v>
      </c>
    </row>
    <row r="26" spans="2:7">
      <c r="B26" s="443" t="s">
        <v>1015</v>
      </c>
      <c r="C26" s="443"/>
      <c r="D26" s="443"/>
      <c r="E26" s="443"/>
      <c r="F26" s="443"/>
      <c r="G26" s="443"/>
    </row>
    <row r="27" spans="2:7">
      <c r="B27" s="443" t="s">
        <v>994</v>
      </c>
      <c r="C27" s="443" t="s">
        <v>995</v>
      </c>
      <c r="D27" s="443"/>
      <c r="E27" s="443"/>
      <c r="F27" s="443"/>
      <c r="G27" s="443"/>
    </row>
    <row r="29" spans="2:7">
      <c r="B29" s="371" t="s">
        <v>1167</v>
      </c>
    </row>
    <row r="30" spans="2:7">
      <c r="B30" s="371" t="s">
        <v>1016</v>
      </c>
    </row>
    <row r="31" spans="2:7">
      <c r="B31" s="371" t="s">
        <v>1208</v>
      </c>
    </row>
    <row r="33" spans="2:18">
      <c r="B33" s="443" t="s">
        <v>996</v>
      </c>
      <c r="C33" s="443" t="s">
        <v>997</v>
      </c>
      <c r="D33" s="443"/>
    </row>
    <row r="34" spans="2:18">
      <c r="B34" s="368" t="s">
        <v>1010</v>
      </c>
    </row>
    <row r="35" spans="2:18">
      <c r="B35" s="371" t="s">
        <v>1011</v>
      </c>
    </row>
    <row r="36" spans="2:18">
      <c r="B36" s="371" t="s">
        <v>1012</v>
      </c>
    </row>
    <row r="38" spans="2:18">
      <c r="B38" s="670" t="s">
        <v>1013</v>
      </c>
      <c r="C38" s="443" t="s">
        <v>1014</v>
      </c>
      <c r="D38" s="443"/>
    </row>
    <row r="39" spans="2:18">
      <c r="B39" s="371" t="s">
        <v>998</v>
      </c>
    </row>
    <row r="41" spans="2:18">
      <c r="B41" s="670" t="s">
        <v>999</v>
      </c>
      <c r="C41" s="443" t="s">
        <v>1000</v>
      </c>
      <c r="D41" s="443"/>
    </row>
    <row r="42" spans="2:18">
      <c r="B42" s="1016" t="s">
        <v>1111</v>
      </c>
      <c r="C42" s="1016"/>
      <c r="D42" s="1016"/>
      <c r="E42" s="1016"/>
      <c r="F42" s="1016"/>
      <c r="G42" s="1016"/>
      <c r="H42" s="1016"/>
      <c r="I42" s="1016"/>
      <c r="J42" s="1016"/>
      <c r="K42" s="1016"/>
      <c r="L42" s="1016"/>
      <c r="M42" s="1016"/>
      <c r="N42" s="1016"/>
      <c r="O42" s="1016"/>
      <c r="P42" s="1016"/>
      <c r="Q42" s="1016"/>
      <c r="R42" s="1016"/>
    </row>
    <row r="43" spans="2:18" ht="29.25" customHeight="1">
      <c r="B43" s="1057" t="s">
        <v>1112</v>
      </c>
      <c r="C43" s="1016"/>
      <c r="D43" s="1016"/>
      <c r="E43" s="1016"/>
      <c r="F43" s="1016"/>
      <c r="G43" s="1016"/>
      <c r="H43" s="1016"/>
      <c r="I43" s="1016"/>
      <c r="J43" s="1016"/>
      <c r="K43" s="1016"/>
      <c r="L43" s="1016"/>
      <c r="M43" s="1016"/>
      <c r="N43" s="1016"/>
      <c r="O43" s="1016"/>
      <c r="P43" s="1016"/>
      <c r="Q43" s="1016"/>
      <c r="R43" s="1016"/>
    </row>
    <row r="44" spans="2:18" ht="18.75" customHeight="1">
      <c r="B44" s="1058" t="s">
        <v>1114</v>
      </c>
      <c r="C44" s="1058"/>
      <c r="D44" s="1058"/>
      <c r="E44" s="1058"/>
      <c r="F44" s="1058"/>
      <c r="G44" s="1058"/>
      <c r="H44" s="1058"/>
      <c r="I44" s="1058"/>
      <c r="J44" s="1058"/>
      <c r="K44" s="1058"/>
      <c r="L44" s="1058"/>
      <c r="M44" s="1058"/>
      <c r="N44" s="1058"/>
      <c r="O44" s="1058"/>
      <c r="P44" s="1058"/>
      <c r="Q44" s="1058"/>
      <c r="R44" s="1058"/>
    </row>
    <row r="45" spans="2:18">
      <c r="B45" s="371" t="s">
        <v>1113</v>
      </c>
    </row>
    <row r="48" spans="2:18">
      <c r="B48" s="670" t="s">
        <v>1001</v>
      </c>
      <c r="C48" s="443" t="s">
        <v>1002</v>
      </c>
      <c r="D48" s="443"/>
    </row>
    <row r="49" spans="2:22">
      <c r="B49" s="371" t="s">
        <v>1003</v>
      </c>
    </row>
    <row r="51" spans="2:22">
      <c r="B51" s="443" t="s">
        <v>1004</v>
      </c>
      <c r="C51" s="443" t="s">
        <v>1005</v>
      </c>
      <c r="D51" s="443"/>
    </row>
    <row r="52" spans="2:22">
      <c r="B52" s="371" t="s">
        <v>1006</v>
      </c>
    </row>
    <row r="54" spans="2:22">
      <c r="B54" s="443" t="s">
        <v>1007</v>
      </c>
      <c r="C54" s="443" t="s">
        <v>1008</v>
      </c>
      <c r="D54" s="443"/>
    </row>
    <row r="55" spans="2:22">
      <c r="B55" s="371" t="s">
        <v>1009</v>
      </c>
    </row>
    <row r="58" spans="2:22">
      <c r="B58" s="670"/>
      <c r="K58" s="943" t="s">
        <v>1222</v>
      </c>
      <c r="L58" s="955"/>
    </row>
    <row r="59" spans="2:22">
      <c r="K59" s="954" t="s">
        <v>237</v>
      </c>
      <c r="L59" s="954"/>
      <c r="M59" s="954"/>
      <c r="N59" s="954"/>
      <c r="O59" s="954"/>
      <c r="P59" s="954"/>
      <c r="Q59" s="954"/>
      <c r="R59" s="954"/>
      <c r="S59" s="954"/>
      <c r="T59" s="954"/>
      <c r="U59" s="954"/>
      <c r="V59" s="954"/>
    </row>
    <row r="60" spans="2:22">
      <c r="K60" s="954" t="s">
        <v>1223</v>
      </c>
      <c r="L60" s="954"/>
      <c r="M60" s="954"/>
      <c r="Q60" s="954"/>
      <c r="R60" s="954"/>
      <c r="S60" s="954"/>
      <c r="T60" s="954"/>
      <c r="U60" s="954"/>
      <c r="V60" s="954"/>
    </row>
    <row r="61" spans="2:22">
      <c r="B61" s="443"/>
      <c r="K61" s="953"/>
    </row>
    <row r="138" spans="2:13">
      <c r="B138" s="399"/>
      <c r="C138" s="399"/>
      <c r="D138" s="399"/>
      <c r="E138" s="399"/>
      <c r="F138" s="399"/>
      <c r="G138" s="399"/>
      <c r="H138" s="399"/>
      <c r="I138" s="399"/>
      <c r="J138" s="399"/>
      <c r="K138" s="399"/>
      <c r="L138" s="399"/>
      <c r="M138" s="399"/>
    </row>
    <row r="139" spans="2:13">
      <c r="B139" s="399"/>
      <c r="C139" s="399"/>
      <c r="D139" s="399"/>
      <c r="E139" s="399"/>
      <c r="F139" s="399"/>
      <c r="G139" s="399"/>
      <c r="H139" s="399"/>
      <c r="I139" s="399"/>
      <c r="J139" s="399"/>
      <c r="K139" s="399"/>
      <c r="L139" s="399"/>
      <c r="M139" s="399"/>
    </row>
    <row r="140" spans="2:13">
      <c r="B140" s="399"/>
      <c r="C140" s="399"/>
      <c r="D140" s="399"/>
      <c r="E140" s="399"/>
      <c r="F140" s="399"/>
      <c r="G140" s="399"/>
      <c r="H140" s="399"/>
      <c r="I140" s="399"/>
      <c r="J140" s="399"/>
      <c r="K140" s="399"/>
      <c r="L140" s="399"/>
      <c r="M140" s="399"/>
    </row>
  </sheetData>
  <mergeCells count="3">
    <mergeCell ref="B42:R42"/>
    <mergeCell ref="B43:R43"/>
    <mergeCell ref="B44:R44"/>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062" t="s">
        <v>239</v>
      </c>
      <c r="B1" s="1062"/>
      <c r="C1" s="1062"/>
      <c r="D1" s="1062"/>
      <c r="E1" s="1062"/>
      <c r="F1" s="19"/>
    </row>
    <row r="2" spans="1:6" ht="18.75" customHeight="1">
      <c r="A2" s="1062" t="s">
        <v>240</v>
      </c>
      <c r="B2" s="1062"/>
      <c r="C2" s="1062"/>
      <c r="D2" s="1062"/>
      <c r="E2" s="1062"/>
      <c r="F2" s="19"/>
    </row>
    <row r="3" spans="1:6" ht="18.75" customHeight="1">
      <c r="A3" s="1063" t="s">
        <v>250</v>
      </c>
      <c r="B3" s="1063"/>
      <c r="C3" s="1063"/>
      <c r="D3" s="1063"/>
      <c r="E3" s="1063"/>
      <c r="F3" s="19"/>
    </row>
    <row r="4" spans="1:6" ht="18.75" customHeight="1">
      <c r="B4" s="20"/>
      <c r="C4" s="21"/>
      <c r="D4" s="21"/>
    </row>
    <row r="5" spans="1:6" ht="18.75" customHeight="1">
      <c r="A5" s="1060" t="s">
        <v>242</v>
      </c>
      <c r="B5" s="1060"/>
      <c r="C5" s="1060"/>
      <c r="D5" s="1060"/>
      <c r="E5" s="1060"/>
    </row>
    <row r="6" spans="1:6" ht="18.75" customHeight="1">
      <c r="A6" s="1060" t="s">
        <v>243</v>
      </c>
      <c r="B6" s="1060"/>
      <c r="C6" s="1060"/>
      <c r="D6" s="1060"/>
      <c r="E6" s="1060"/>
    </row>
    <row r="7" spans="1:6" ht="18.75" customHeight="1">
      <c r="B7" s="1060" t="s">
        <v>245</v>
      </c>
      <c r="C7" s="1060"/>
      <c r="D7" s="1060"/>
      <c r="E7" s="1060"/>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059" t="s">
        <v>282</v>
      </c>
      <c r="B52" s="1059"/>
      <c r="C52" s="1061" t="s">
        <v>233</v>
      </c>
      <c r="D52" s="1061"/>
      <c r="E52" s="21" t="s">
        <v>234</v>
      </c>
    </row>
    <row r="53" spans="1:5">
      <c r="A53" s="1059" t="s">
        <v>235</v>
      </c>
      <c r="B53" s="1059"/>
      <c r="C53" s="1061" t="s">
        <v>236</v>
      </c>
      <c r="D53" s="1061"/>
      <c r="E53" s="21" t="s">
        <v>237</v>
      </c>
    </row>
    <row r="54" spans="1:5">
      <c r="A54" s="1059" t="s">
        <v>238</v>
      </c>
      <c r="B54" s="1059"/>
      <c r="C54" s="1059"/>
      <c r="D54" s="1059"/>
    </row>
    <row r="55" spans="1:5">
      <c r="B55" s="55"/>
      <c r="C55" s="19"/>
      <c r="D55" s="19"/>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3"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70C0"/>
  </sheetPr>
  <dimension ref="B8:L29"/>
  <sheetViews>
    <sheetView zoomScaleNormal="100" workbookViewId="0">
      <selection activeCell="C15" sqref="C15"/>
    </sheetView>
  </sheetViews>
  <sheetFormatPr baseColWidth="10" defaultColWidth="11.42578125" defaultRowHeight="15"/>
  <cols>
    <col min="1" max="1" width="11.42578125" style="371"/>
    <col min="2" max="2" width="27" style="371" bestFit="1" customWidth="1"/>
    <col min="3" max="3" width="19.42578125" style="371" customWidth="1"/>
    <col min="4" max="4" width="21.85546875" style="371" customWidth="1"/>
    <col min="5" max="5" width="21.28515625" style="371" customWidth="1"/>
    <col min="6" max="16384" width="11.42578125" style="371"/>
  </cols>
  <sheetData>
    <row r="8" spans="2:12">
      <c r="B8" s="669" t="s">
        <v>953</v>
      </c>
    </row>
    <row r="9" spans="2:12">
      <c r="B9" s="476"/>
    </row>
    <row r="10" spans="2:12">
      <c r="B10" s="671" t="s">
        <v>1168</v>
      </c>
    </row>
    <row r="12" spans="2:12" ht="81" customHeight="1">
      <c r="B12" s="1064" t="s">
        <v>1214</v>
      </c>
      <c r="C12" s="1064"/>
      <c r="D12" s="1064"/>
      <c r="E12" s="1064"/>
    </row>
    <row r="14" spans="2:12" ht="15.75" thickBot="1">
      <c r="C14" s="663">
        <v>45107</v>
      </c>
      <c r="D14" s="663">
        <v>44742</v>
      </c>
      <c r="E14" s="663">
        <v>44926</v>
      </c>
    </row>
    <row r="15" spans="2:12" ht="15.75" thickBot="1">
      <c r="B15" s="672"/>
      <c r="C15" s="673" t="s">
        <v>1190</v>
      </c>
      <c r="D15" s="673" t="s">
        <v>1191</v>
      </c>
      <c r="E15" s="673" t="s">
        <v>974</v>
      </c>
      <c r="F15" s="645"/>
      <c r="G15" s="645"/>
      <c r="H15" s="645"/>
      <c r="I15" s="645"/>
      <c r="J15" s="645"/>
      <c r="K15" s="645"/>
      <c r="L15" s="645"/>
    </row>
    <row r="16" spans="2:12" ht="15.75" thickBot="1">
      <c r="B16" s="374" t="s">
        <v>870</v>
      </c>
      <c r="C16" s="674">
        <v>7258.03</v>
      </c>
      <c r="D16" s="674">
        <v>6837.9</v>
      </c>
      <c r="E16" s="674">
        <v>7322.9</v>
      </c>
      <c r="F16" s="645"/>
      <c r="G16" s="645"/>
      <c r="H16" s="645"/>
      <c r="I16" s="645"/>
      <c r="J16" s="645"/>
      <c r="K16" s="645"/>
      <c r="L16" s="645"/>
    </row>
    <row r="17" spans="2:12" ht="15.75" thickBot="1">
      <c r="B17" s="374" t="s">
        <v>871</v>
      </c>
      <c r="C17" s="674">
        <v>7262.6</v>
      </c>
      <c r="D17" s="674">
        <v>6850.05</v>
      </c>
      <c r="E17" s="674">
        <v>7339.62</v>
      </c>
      <c r="F17" s="645"/>
      <c r="G17" s="645"/>
      <c r="H17" s="645"/>
      <c r="I17" s="645"/>
      <c r="J17" s="645"/>
      <c r="K17" s="645"/>
      <c r="L17" s="645"/>
    </row>
    <row r="23" spans="2:12">
      <c r="C23" s="943" t="s">
        <v>1222</v>
      </c>
    </row>
    <row r="24" spans="2:12">
      <c r="C24" s="954" t="s">
        <v>237</v>
      </c>
      <c r="E24" s="478"/>
    </row>
    <row r="25" spans="2:12">
      <c r="C25" s="954" t="s">
        <v>1223</v>
      </c>
      <c r="E25" s="478"/>
    </row>
    <row r="26" spans="2:12">
      <c r="E26" s="478"/>
    </row>
    <row r="27" spans="2:12">
      <c r="C27" s="478"/>
      <c r="D27" s="478"/>
      <c r="F27" s="399"/>
      <c r="G27" s="399"/>
      <c r="H27" s="399"/>
      <c r="I27" s="399"/>
      <c r="J27" s="399"/>
    </row>
    <row r="28" spans="2:12">
      <c r="C28" s="478"/>
      <c r="D28" s="478"/>
      <c r="F28" s="399"/>
      <c r="G28" s="399"/>
      <c r="H28" s="399"/>
      <c r="I28" s="399"/>
      <c r="J28" s="399"/>
    </row>
    <row r="29" spans="2:12">
      <c r="C29" s="478"/>
      <c r="D29" s="478"/>
      <c r="F29" s="399"/>
      <c r="G29" s="399"/>
      <c r="H29" s="399"/>
      <c r="I29" s="399"/>
      <c r="J29" s="399"/>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70C0"/>
  </sheetPr>
  <dimension ref="B9:N58"/>
  <sheetViews>
    <sheetView showGridLines="0" topLeftCell="A7" zoomScale="85" zoomScaleNormal="85" workbookViewId="0">
      <selection activeCell="B13" sqref="B13:I49"/>
    </sheetView>
  </sheetViews>
  <sheetFormatPr baseColWidth="10" defaultColWidth="11.42578125" defaultRowHeight="15"/>
  <cols>
    <col min="1" max="1" width="4.140625" style="675" customWidth="1"/>
    <col min="2" max="2" width="61.7109375" style="675" bestFit="1" customWidth="1"/>
    <col min="3" max="3" width="16" style="675" customWidth="1"/>
    <col min="4" max="4" width="23.85546875" style="714" bestFit="1" customWidth="1"/>
    <col min="5" max="5" width="21.140625" style="715" bestFit="1" customWidth="1"/>
    <col min="6" max="6" width="24.42578125" style="714" bestFit="1" customWidth="1"/>
    <col min="7" max="7" width="22" style="714" bestFit="1" customWidth="1"/>
    <col min="8" max="8" width="21.28515625" style="714" bestFit="1" customWidth="1"/>
    <col min="9" max="9" width="20.5703125" style="675" customWidth="1"/>
    <col min="10" max="10" width="4.140625" style="675" customWidth="1"/>
    <col min="11" max="11" width="22.28515625" style="675" bestFit="1" customWidth="1"/>
    <col min="12" max="13" width="17.7109375" style="675" bestFit="1" customWidth="1"/>
    <col min="14" max="14" width="13.85546875" style="675" bestFit="1" customWidth="1"/>
    <col min="15" max="16384" width="11.42578125" style="675"/>
  </cols>
  <sheetData>
    <row r="9" spans="2:9">
      <c r="B9" s="1065" t="s">
        <v>1078</v>
      </c>
      <c r="C9" s="1065"/>
      <c r="D9" s="1065"/>
      <c r="E9" s="1065"/>
      <c r="F9" s="1065"/>
      <c r="G9" s="1065"/>
      <c r="H9" s="1065"/>
      <c r="I9" s="1065"/>
    </row>
    <row r="10" spans="2:9">
      <c r="B10" s="1065"/>
      <c r="C10" s="1065"/>
      <c r="D10" s="1065"/>
      <c r="E10" s="1065"/>
      <c r="F10" s="1065"/>
      <c r="G10" s="1065"/>
      <c r="H10" s="1065"/>
      <c r="I10" s="1065"/>
    </row>
    <row r="11" spans="2:9">
      <c r="B11" s="1065" t="s">
        <v>322</v>
      </c>
      <c r="C11" s="1065"/>
      <c r="D11" s="1065"/>
      <c r="E11" s="1065"/>
      <c r="F11" s="1065"/>
      <c r="G11" s="1065"/>
      <c r="H11" s="1065"/>
      <c r="I11" s="1065"/>
    </row>
    <row r="12" spans="2:9" ht="15.75" thickBot="1">
      <c r="B12" s="676"/>
      <c r="C12" s="1066"/>
      <c r="D12" s="1066"/>
      <c r="E12" s="1066"/>
      <c r="F12" s="1066"/>
      <c r="G12" s="1067"/>
      <c r="H12" s="1067"/>
      <c r="I12" s="1067"/>
    </row>
    <row r="13" spans="2:9" ht="52.5" customHeight="1">
      <c r="B13" s="1070" t="s">
        <v>1184</v>
      </c>
      <c r="C13" s="677" t="s">
        <v>324</v>
      </c>
      <c r="D13" s="677" t="s">
        <v>324</v>
      </c>
      <c r="E13" s="1073" t="s">
        <v>1187</v>
      </c>
      <c r="F13" s="678" t="s">
        <v>1173</v>
      </c>
      <c r="G13" s="679" t="s">
        <v>324</v>
      </c>
      <c r="H13" s="1073" t="s">
        <v>976</v>
      </c>
      <c r="I13" s="680" t="s">
        <v>1120</v>
      </c>
    </row>
    <row r="14" spans="2:9">
      <c r="B14" s="1071"/>
      <c r="C14" s="1076" t="s">
        <v>231</v>
      </c>
      <c r="D14" s="1076" t="s">
        <v>325</v>
      </c>
      <c r="E14" s="1074"/>
      <c r="F14" s="927" t="s">
        <v>975</v>
      </c>
      <c r="G14" s="1068" t="s">
        <v>325</v>
      </c>
      <c r="H14" s="1074"/>
      <c r="I14" s="928" t="s">
        <v>975</v>
      </c>
    </row>
    <row r="15" spans="2:9" ht="15.75" thickBot="1">
      <c r="B15" s="1072"/>
      <c r="C15" s="1077"/>
      <c r="D15" s="1077"/>
      <c r="E15" s="1075"/>
      <c r="F15" s="681">
        <v>45107</v>
      </c>
      <c r="G15" s="1069"/>
      <c r="H15" s="1075"/>
      <c r="I15" s="682">
        <v>44926</v>
      </c>
    </row>
    <row r="16" spans="2:9" ht="24.75" customHeight="1">
      <c r="B16" s="683" t="s">
        <v>326</v>
      </c>
      <c r="C16" s="684"/>
      <c r="D16" s="685"/>
      <c r="E16" s="685"/>
      <c r="F16" s="686"/>
      <c r="G16" s="686"/>
      <c r="H16" s="686"/>
      <c r="I16" s="687"/>
    </row>
    <row r="17" spans="2:9" ht="24.75" customHeight="1">
      <c r="B17" s="688" t="s">
        <v>661</v>
      </c>
      <c r="C17" s="689"/>
      <c r="D17" s="690"/>
      <c r="E17" s="690"/>
      <c r="F17" s="691"/>
      <c r="G17" s="691"/>
      <c r="H17" s="691"/>
      <c r="I17" s="692"/>
    </row>
    <row r="18" spans="2:9" ht="24.75" hidden="1" customHeight="1">
      <c r="B18" s="688" t="s">
        <v>1141</v>
      </c>
      <c r="C18" s="689"/>
      <c r="D18" s="690"/>
      <c r="E18" s="690"/>
      <c r="F18" s="691"/>
      <c r="G18" s="691"/>
      <c r="H18" s="691"/>
      <c r="I18" s="692"/>
    </row>
    <row r="19" spans="2:9" ht="24.75" hidden="1" customHeight="1">
      <c r="B19" s="693" t="s">
        <v>742</v>
      </c>
      <c r="C19" s="694" t="s">
        <v>872</v>
      </c>
      <c r="D19" s="690">
        <v>0</v>
      </c>
      <c r="E19" s="690"/>
      <c r="F19" s="691">
        <v>0</v>
      </c>
      <c r="G19" s="690">
        <v>0</v>
      </c>
      <c r="H19" s="690">
        <v>7322.9</v>
      </c>
      <c r="I19" s="692">
        <v>0</v>
      </c>
    </row>
    <row r="20" spans="2:9" s="699" customFormat="1" ht="24.75" customHeight="1">
      <c r="B20" s="688" t="s">
        <v>1142</v>
      </c>
      <c r="C20" s="695"/>
      <c r="D20" s="696">
        <f>+D21</f>
        <v>2165</v>
      </c>
      <c r="E20" s="883"/>
      <c r="F20" s="697">
        <f>+F21+F22</f>
        <v>15713634.949999999</v>
      </c>
      <c r="G20" s="696">
        <v>0</v>
      </c>
      <c r="H20" s="697"/>
      <c r="I20" s="697">
        <v>0</v>
      </c>
    </row>
    <row r="21" spans="2:9" ht="24.75" customHeight="1">
      <c r="B21" s="944" t="s">
        <v>1143</v>
      </c>
      <c r="C21" s="694" t="s">
        <v>872</v>
      </c>
      <c r="D21" s="690">
        <v>2165</v>
      </c>
      <c r="E21" s="945">
        <v>7258.03</v>
      </c>
      <c r="F21" s="691">
        <f>+D21*E21</f>
        <v>15713634.949999999</v>
      </c>
      <c r="G21" s="690">
        <v>0</v>
      </c>
      <c r="H21" s="690">
        <v>7322.9</v>
      </c>
      <c r="I21" s="691">
        <f>+G21*H21</f>
        <v>0</v>
      </c>
    </row>
    <row r="22" spans="2:9" ht="24.75" hidden="1" customHeight="1">
      <c r="B22" s="944" t="s">
        <v>1144</v>
      </c>
      <c r="C22" s="694" t="s">
        <v>1121</v>
      </c>
      <c r="D22" s="690"/>
      <c r="E22" s="945">
        <v>7921.41</v>
      </c>
      <c r="F22" s="691">
        <f>+D22*E22</f>
        <v>0</v>
      </c>
      <c r="G22" s="690"/>
      <c r="H22" s="690">
        <v>7322.9</v>
      </c>
      <c r="I22" s="692">
        <v>0</v>
      </c>
    </row>
    <row r="23" spans="2:9" s="699" customFormat="1" ht="24.75" customHeight="1">
      <c r="B23" s="702" t="s">
        <v>1065</v>
      </c>
      <c r="C23" s="703"/>
      <c r="D23" s="696">
        <f>+D24+D25</f>
        <v>176514.25</v>
      </c>
      <c r="E23" s="690"/>
      <c r="F23" s="697">
        <f>+F24+F25</f>
        <v>1281145721.9275</v>
      </c>
      <c r="G23" s="696">
        <v>0</v>
      </c>
      <c r="H23" s="704"/>
      <c r="I23" s="697">
        <f>+I24+I25</f>
        <v>1052699614.0000001</v>
      </c>
    </row>
    <row r="24" spans="2:9" ht="24.75" customHeight="1">
      <c r="B24" s="700" t="s">
        <v>1235</v>
      </c>
      <c r="C24" s="694" t="s">
        <v>872</v>
      </c>
      <c r="D24" s="690">
        <v>176514.25</v>
      </c>
      <c r="E24" s="690">
        <v>7258.03</v>
      </c>
      <c r="F24" s="738">
        <f>+D24*E24</f>
        <v>1281145721.9275</v>
      </c>
      <c r="G24" s="690">
        <v>143754.47076977702</v>
      </c>
      <c r="H24" s="690">
        <v>7322.9</v>
      </c>
      <c r="I24" s="738">
        <f>+G24*H24</f>
        <v>1052699614.0000001</v>
      </c>
    </row>
    <row r="25" spans="2:9" ht="24.75" hidden="1" customHeight="1">
      <c r="B25" s="700" t="s">
        <v>672</v>
      </c>
      <c r="C25" s="694" t="s">
        <v>872</v>
      </c>
      <c r="D25" s="701">
        <v>0</v>
      </c>
      <c r="E25" s="690"/>
      <c r="F25" s="868">
        <v>0</v>
      </c>
      <c r="G25" s="701">
        <v>0</v>
      </c>
      <c r="H25" s="690">
        <v>7322.9</v>
      </c>
      <c r="I25" s="929">
        <v>0</v>
      </c>
    </row>
    <row r="26" spans="2:9" ht="24.75" hidden="1" customHeight="1">
      <c r="B26" s="702" t="s">
        <v>1140</v>
      </c>
      <c r="C26" s="694"/>
      <c r="D26" s="690"/>
      <c r="E26" s="705"/>
      <c r="F26" s="868"/>
      <c r="G26" s="690"/>
      <c r="H26" s="527"/>
      <c r="I26" s="534"/>
    </row>
    <row r="27" spans="2:9" ht="24.75" hidden="1" customHeight="1">
      <c r="B27" s="706" t="s">
        <v>672</v>
      </c>
      <c r="C27" s="694" t="s">
        <v>872</v>
      </c>
      <c r="D27" s="690"/>
      <c r="E27" s="690">
        <v>7258.03</v>
      </c>
      <c r="F27" s="738">
        <f>+D27*E27</f>
        <v>0</v>
      </c>
      <c r="G27" s="690">
        <v>0</v>
      </c>
      <c r="H27" s="868">
        <v>0</v>
      </c>
      <c r="I27" s="869">
        <v>0</v>
      </c>
    </row>
    <row r="28" spans="2:9" ht="24.75" customHeight="1" thickBot="1">
      <c r="B28" s="707" t="s">
        <v>1148</v>
      </c>
      <c r="C28" s="694"/>
      <c r="D28" s="696">
        <f>+D21+D24+D27</f>
        <v>178679.25</v>
      </c>
      <c r="E28" s="690">
        <v>0</v>
      </c>
      <c r="F28" s="523">
        <f>+F21+F24+F27</f>
        <v>1296859356.8775001</v>
      </c>
      <c r="G28" s="696">
        <f>+G21+G24+G27</f>
        <v>143754.47076977702</v>
      </c>
      <c r="H28" s="868">
        <v>0</v>
      </c>
      <c r="I28" s="523">
        <f>+I21+I24+I27</f>
        <v>1052699614.0000001</v>
      </c>
    </row>
    <row r="29" spans="2:9" ht="24.75" hidden="1" customHeight="1" thickBot="1">
      <c r="B29" s="708" t="s">
        <v>1149</v>
      </c>
      <c r="C29" s="709"/>
      <c r="D29" s="710">
        <f>+D22</f>
        <v>0</v>
      </c>
      <c r="E29" s="711">
        <v>0</v>
      </c>
      <c r="F29" s="946">
        <f>+F22</f>
        <v>0</v>
      </c>
      <c r="G29" s="710">
        <v>0</v>
      </c>
      <c r="H29" s="930">
        <v>0</v>
      </c>
      <c r="I29" s="931">
        <v>0</v>
      </c>
    </row>
    <row r="30" spans="2:9" s="699" customFormat="1" ht="24.75" customHeight="1" thickBot="1">
      <c r="B30" s="722" t="s">
        <v>328</v>
      </c>
      <c r="C30" s="723"/>
      <c r="D30" s="724"/>
      <c r="E30" s="724"/>
      <c r="F30" s="725">
        <f>+F27+F28+F29</f>
        <v>1296859356.8775001</v>
      </c>
      <c r="G30" s="724"/>
      <c r="H30" s="725"/>
      <c r="I30" s="725">
        <f>+I27+I28+I29</f>
        <v>1052699614.0000001</v>
      </c>
    </row>
    <row r="31" spans="2:9" ht="52.5" customHeight="1">
      <c r="B31" s="1070" t="s">
        <v>1184</v>
      </c>
      <c r="C31" s="677" t="s">
        <v>324</v>
      </c>
      <c r="D31" s="677" t="s">
        <v>324</v>
      </c>
      <c r="E31" s="1073" t="s">
        <v>1187</v>
      </c>
      <c r="F31" s="678" t="s">
        <v>1173</v>
      </c>
      <c r="G31" s="679" t="s">
        <v>324</v>
      </c>
      <c r="H31" s="1073" t="s">
        <v>976</v>
      </c>
      <c r="I31" s="680" t="s">
        <v>1120</v>
      </c>
    </row>
    <row r="32" spans="2:9">
      <c r="B32" s="1071"/>
      <c r="C32" s="1076" t="s">
        <v>231</v>
      </c>
      <c r="D32" s="1076" t="s">
        <v>325</v>
      </c>
      <c r="E32" s="1074"/>
      <c r="F32" s="927" t="s">
        <v>975</v>
      </c>
      <c r="G32" s="1068" t="s">
        <v>325</v>
      </c>
      <c r="H32" s="1074"/>
      <c r="I32" s="928" t="s">
        <v>975</v>
      </c>
    </row>
    <row r="33" spans="2:14" ht="15.75" thickBot="1">
      <c r="B33" s="1072"/>
      <c r="C33" s="1077"/>
      <c r="D33" s="1077"/>
      <c r="E33" s="1075"/>
      <c r="F33" s="681">
        <v>45016</v>
      </c>
      <c r="G33" s="1069"/>
      <c r="H33" s="1075"/>
      <c r="I33" s="682">
        <v>44926</v>
      </c>
    </row>
    <row r="34" spans="2:14" ht="24.75" customHeight="1">
      <c r="B34" s="683" t="s">
        <v>93</v>
      </c>
      <c r="C34" s="684"/>
      <c r="D34" s="685"/>
      <c r="E34" s="685"/>
      <c r="F34" s="686"/>
      <c r="G34" s="686"/>
      <c r="H34" s="686"/>
      <c r="I34" s="687"/>
    </row>
    <row r="35" spans="2:14" s="699" customFormat="1" ht="24.75" customHeight="1">
      <c r="B35" s="702" t="s">
        <v>329</v>
      </c>
      <c r="C35" s="695"/>
      <c r="D35" s="696"/>
      <c r="E35" s="696"/>
      <c r="F35" s="697">
        <f>+F36+F37+F38</f>
        <v>0</v>
      </c>
      <c r="G35" s="697"/>
      <c r="H35" s="697"/>
      <c r="I35" s="698"/>
    </row>
    <row r="36" spans="2:14" s="699" customFormat="1" ht="24.75" customHeight="1">
      <c r="B36" s="702" t="s">
        <v>1135</v>
      </c>
      <c r="C36" s="695"/>
      <c r="D36" s="696">
        <f>+D39+D41+D43</f>
        <v>77290.42</v>
      </c>
      <c r="E36" s="696"/>
      <c r="F36" s="697">
        <f>+F39+F41</f>
        <v>0</v>
      </c>
      <c r="G36" s="696">
        <f>+G39+G41+G43</f>
        <v>0</v>
      </c>
      <c r="H36" s="697"/>
      <c r="I36" s="696">
        <f>+I39+I41+I43</f>
        <v>0</v>
      </c>
    </row>
    <row r="37" spans="2:14" s="699" customFormat="1" ht="24.75" hidden="1" customHeight="1">
      <c r="B37" s="702" t="s">
        <v>1136</v>
      </c>
      <c r="C37" s="695"/>
      <c r="D37" s="696">
        <f>+D40</f>
        <v>0</v>
      </c>
      <c r="E37" s="696"/>
      <c r="F37" s="697">
        <f>+F40</f>
        <v>0</v>
      </c>
      <c r="G37" s="696">
        <f>+G40</f>
        <v>0</v>
      </c>
      <c r="H37" s="697"/>
      <c r="I37" s="696">
        <f>+I40</f>
        <v>0</v>
      </c>
    </row>
    <row r="38" spans="2:14" s="699" customFormat="1" ht="24.75" hidden="1" customHeight="1">
      <c r="B38" s="702" t="s">
        <v>1202</v>
      </c>
      <c r="C38" s="695"/>
      <c r="D38" s="696">
        <f>+D42</f>
        <v>0</v>
      </c>
      <c r="E38" s="696"/>
      <c r="F38" s="697">
        <f>+F42</f>
        <v>0</v>
      </c>
      <c r="G38" s="696">
        <f>+G42</f>
        <v>0</v>
      </c>
      <c r="H38" s="697"/>
      <c r="I38" s="696">
        <f>+I42</f>
        <v>0</v>
      </c>
    </row>
    <row r="39" spans="2:14" ht="24.75" hidden="1" customHeight="1">
      <c r="B39" s="700" t="s">
        <v>1073</v>
      </c>
      <c r="C39" s="694" t="s">
        <v>872</v>
      </c>
      <c r="D39" s="712"/>
      <c r="E39" s="690">
        <v>7262.6</v>
      </c>
      <c r="F39" s="713">
        <f>+D39*E39</f>
        <v>0</v>
      </c>
      <c r="G39" s="690"/>
      <c r="H39" s="712">
        <v>7339.62</v>
      </c>
      <c r="I39" s="690"/>
      <c r="K39" s="714"/>
      <c r="L39" s="714"/>
      <c r="M39" s="714"/>
      <c r="N39" s="714"/>
    </row>
    <row r="40" spans="2:14" ht="24.75" hidden="1" customHeight="1">
      <c r="B40" s="700" t="s">
        <v>1122</v>
      </c>
      <c r="C40" s="694" t="s">
        <v>1121</v>
      </c>
      <c r="D40" s="712"/>
      <c r="E40" s="690">
        <v>7927.13</v>
      </c>
      <c r="F40" s="713">
        <f t="shared" ref="F40:F43" si="0">+D40*E40</f>
        <v>0</v>
      </c>
      <c r="G40" s="712"/>
      <c r="H40" s="712">
        <v>7816.69</v>
      </c>
      <c r="I40" s="712"/>
      <c r="K40" s="714"/>
      <c r="L40" s="714"/>
      <c r="M40" s="714"/>
      <c r="N40" s="714"/>
    </row>
    <row r="41" spans="2:14" ht="24.75" hidden="1" customHeight="1">
      <c r="B41" s="700" t="s">
        <v>1074</v>
      </c>
      <c r="C41" s="694" t="s">
        <v>872</v>
      </c>
      <c r="D41" s="712"/>
      <c r="E41" s="690">
        <v>7262.6</v>
      </c>
      <c r="F41" s="713">
        <f t="shared" si="0"/>
        <v>0</v>
      </c>
      <c r="G41" s="712"/>
      <c r="H41" s="712">
        <v>7339.62</v>
      </c>
      <c r="I41" s="712"/>
      <c r="L41" s="715"/>
    </row>
    <row r="42" spans="2:14" ht="24.75" hidden="1" customHeight="1">
      <c r="B42" s="700" t="s">
        <v>1199</v>
      </c>
      <c r="C42" s="694" t="s">
        <v>1200</v>
      </c>
      <c r="D42" s="712"/>
      <c r="E42" s="690">
        <v>9232.9500000000007</v>
      </c>
      <c r="F42" s="713">
        <f t="shared" si="0"/>
        <v>0</v>
      </c>
      <c r="G42" s="712">
        <v>0</v>
      </c>
      <c r="H42" s="712">
        <v>0</v>
      </c>
      <c r="I42" s="712">
        <v>0</v>
      </c>
      <c r="L42" s="715"/>
    </row>
    <row r="43" spans="2:14" ht="24.75" customHeight="1">
      <c r="B43" s="700" t="s">
        <v>1072</v>
      </c>
      <c r="C43" s="694" t="s">
        <v>872</v>
      </c>
      <c r="D43" s="690">
        <v>77290.42</v>
      </c>
      <c r="E43" s="690">
        <v>7262.6</v>
      </c>
      <c r="F43" s="713">
        <f t="shared" si="0"/>
        <v>561329404.29200006</v>
      </c>
      <c r="G43" s="690">
        <v>0</v>
      </c>
      <c r="H43" s="712">
        <v>7339.62</v>
      </c>
      <c r="I43" s="690">
        <v>0</v>
      </c>
      <c r="L43" s="715"/>
    </row>
    <row r="44" spans="2:14" ht="24.75" hidden="1" customHeight="1">
      <c r="B44" s="702" t="s">
        <v>662</v>
      </c>
      <c r="C44" s="689"/>
      <c r="D44" s="690"/>
      <c r="E44" s="690"/>
      <c r="F44" s="691"/>
      <c r="G44" s="691"/>
      <c r="H44" s="691"/>
      <c r="I44" s="691"/>
      <c r="L44" s="715"/>
    </row>
    <row r="45" spans="2:14" ht="24.75" hidden="1" customHeight="1">
      <c r="B45" s="700" t="s">
        <v>745</v>
      </c>
      <c r="C45" s="694" t="s">
        <v>872</v>
      </c>
      <c r="D45" s="690"/>
      <c r="E45" s="690"/>
      <c r="F45" s="691">
        <v>0</v>
      </c>
      <c r="G45" s="691">
        <v>0</v>
      </c>
      <c r="H45" s="690"/>
      <c r="I45" s="691">
        <v>0</v>
      </c>
    </row>
    <row r="46" spans="2:14" ht="24.75" customHeight="1" thickBot="1">
      <c r="B46" s="707" t="s">
        <v>1137</v>
      </c>
      <c r="C46" s="694"/>
      <c r="D46" s="696">
        <f>+D39+D41+D43+D45</f>
        <v>77290.42</v>
      </c>
      <c r="E46" s="690"/>
      <c r="F46" s="697">
        <f>+F39+F41+F43</f>
        <v>561329404.29200006</v>
      </c>
      <c r="G46" s="696">
        <f>+G39+G41+G43+G45</f>
        <v>0</v>
      </c>
      <c r="H46" s="690">
        <v>7339.62</v>
      </c>
      <c r="I46" s="696">
        <f>+I39+I41+I43+I45</f>
        <v>0</v>
      </c>
    </row>
    <row r="47" spans="2:14" ht="24.75" hidden="1" customHeight="1">
      <c r="B47" s="716" t="s">
        <v>1138</v>
      </c>
      <c r="C47" s="695"/>
      <c r="D47" s="696">
        <f>+D40</f>
        <v>0</v>
      </c>
      <c r="E47" s="690"/>
      <c r="F47" s="697">
        <f>+F40</f>
        <v>0</v>
      </c>
      <c r="G47" s="696">
        <v>0</v>
      </c>
      <c r="H47" s="690">
        <v>7816.69</v>
      </c>
      <c r="I47" s="698"/>
    </row>
    <row r="48" spans="2:14" ht="24.75" hidden="1" customHeight="1" thickBot="1">
      <c r="B48" s="716" t="s">
        <v>1201</v>
      </c>
      <c r="C48" s="717"/>
      <c r="D48" s="718">
        <f>+D42</f>
        <v>0</v>
      </c>
      <c r="E48" s="719"/>
      <c r="F48" s="720">
        <f>+F42</f>
        <v>0</v>
      </c>
      <c r="G48" s="718">
        <v>0</v>
      </c>
      <c r="H48" s="719">
        <v>0</v>
      </c>
      <c r="I48" s="721">
        <v>0</v>
      </c>
    </row>
    <row r="49" spans="2:9" ht="24.75" customHeight="1" thickBot="1">
      <c r="B49" s="722" t="s">
        <v>1139</v>
      </c>
      <c r="C49" s="723"/>
      <c r="D49" s="724"/>
      <c r="E49" s="724"/>
      <c r="F49" s="725">
        <f>+F35</f>
        <v>0</v>
      </c>
      <c r="G49" s="724"/>
      <c r="H49" s="725"/>
      <c r="I49" s="726"/>
    </row>
    <row r="56" spans="2:9">
      <c r="B56" s="943"/>
      <c r="C56" s="943"/>
      <c r="D56" s="943"/>
      <c r="E56" s="943" t="s">
        <v>1222</v>
      </c>
      <c r="F56" s="943"/>
      <c r="G56" s="943"/>
      <c r="H56" s="943"/>
      <c r="I56" s="943"/>
    </row>
    <row r="57" spans="2:9">
      <c r="B57" s="954"/>
      <c r="C57" s="954"/>
      <c r="D57" s="954"/>
      <c r="E57" s="954" t="s">
        <v>237</v>
      </c>
      <c r="F57" s="954"/>
      <c r="G57" s="954"/>
      <c r="H57" s="954"/>
      <c r="I57" s="954"/>
    </row>
    <row r="58" spans="2:9">
      <c r="B58" s="954"/>
      <c r="C58" s="954"/>
      <c r="D58" s="954"/>
      <c r="E58" s="954" t="s">
        <v>1223</v>
      </c>
      <c r="F58" s="954"/>
      <c r="G58" s="954"/>
      <c r="H58" s="954"/>
      <c r="I58" s="954"/>
    </row>
  </sheetData>
  <mergeCells count="17">
    <mergeCell ref="G14:G15"/>
    <mergeCell ref="B31:B33"/>
    <mergeCell ref="E31:E33"/>
    <mergeCell ref="H31:H33"/>
    <mergeCell ref="C32:C33"/>
    <mergeCell ref="D32:D33"/>
    <mergeCell ref="G32:G33"/>
    <mergeCell ref="B13:B15"/>
    <mergeCell ref="E13:E15"/>
    <mergeCell ref="H13:H15"/>
    <mergeCell ref="C14:C15"/>
    <mergeCell ref="D14:D15"/>
    <mergeCell ref="B9:I9"/>
    <mergeCell ref="B10:I10"/>
    <mergeCell ref="B11:I11"/>
    <mergeCell ref="C12:F12"/>
    <mergeCell ref="G12:I12"/>
  </mergeCells>
  <pageMargins left="0.7" right="0.7" top="0.75" bottom="0.75" header="0.3" footer="0.3"/>
  <pageSetup orientation="portrait" r:id="rId1"/>
  <ignoredErrors>
    <ignoredError sqref="F23"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70C0"/>
  </sheetPr>
  <dimension ref="B7:J23"/>
  <sheetViews>
    <sheetView zoomScale="90" zoomScaleNormal="90" workbookViewId="0">
      <selection activeCell="B9" sqref="B9:F15"/>
    </sheetView>
  </sheetViews>
  <sheetFormatPr baseColWidth="10" defaultColWidth="11.42578125" defaultRowHeight="15"/>
  <cols>
    <col min="1" max="1" width="11.42578125" style="371"/>
    <col min="2" max="2" width="42.5703125" style="371" customWidth="1"/>
    <col min="3" max="3" width="16.5703125" style="371" bestFit="1" customWidth="1"/>
    <col min="4" max="4" width="18.5703125" style="371" bestFit="1" customWidth="1"/>
    <col min="5" max="5" width="16.5703125" style="371" bestFit="1" customWidth="1"/>
    <col min="6" max="6" width="19.5703125" style="371" bestFit="1" customWidth="1"/>
    <col min="7" max="7" width="11.85546875" style="371" bestFit="1" customWidth="1"/>
    <col min="8" max="8" width="15" style="371" hidden="1" customWidth="1"/>
    <col min="9" max="9" width="13.42578125" style="371" bestFit="1" customWidth="1"/>
    <col min="10" max="10" width="11.7109375" style="371" bestFit="1" customWidth="1"/>
    <col min="11" max="16384" width="11.42578125" style="371"/>
  </cols>
  <sheetData>
    <row r="7" spans="2:10" s="675" customFormat="1">
      <c r="B7" s="1065" t="s">
        <v>1079</v>
      </c>
      <c r="C7" s="1065"/>
      <c r="D7" s="1065"/>
      <c r="E7" s="1065"/>
      <c r="F7" s="1065"/>
      <c r="G7" s="727"/>
      <c r="H7" s="727"/>
      <c r="I7" s="727"/>
      <c r="J7" s="727"/>
    </row>
    <row r="8" spans="2:10" s="675" customFormat="1">
      <c r="B8" s="728"/>
      <c r="C8" s="728"/>
      <c r="D8" s="728"/>
      <c r="E8" s="728"/>
      <c r="F8" s="728"/>
      <c r="G8" s="727"/>
      <c r="H8" s="727"/>
      <c r="I8" s="727"/>
      <c r="J8" s="727"/>
    </row>
    <row r="9" spans="2:10">
      <c r="D9" s="663">
        <v>45107</v>
      </c>
      <c r="E9" s="663"/>
      <c r="F9" s="663">
        <v>44742</v>
      </c>
    </row>
    <row r="10" spans="2:10" s="444" customFormat="1" ht="45">
      <c r="B10" s="729" t="s">
        <v>746</v>
      </c>
      <c r="C10" s="730" t="s">
        <v>1192</v>
      </c>
      <c r="D10" s="730" t="s">
        <v>1193</v>
      </c>
      <c r="E10" s="730" t="s">
        <v>1194</v>
      </c>
      <c r="F10" s="730" t="s">
        <v>1195</v>
      </c>
    </row>
    <row r="11" spans="2:10" ht="30">
      <c r="B11" s="731" t="s">
        <v>1174</v>
      </c>
      <c r="C11" s="732">
        <v>7258.03</v>
      </c>
      <c r="D11" s="733">
        <v>32373102</v>
      </c>
      <c r="E11" s="898">
        <v>6837.9</v>
      </c>
      <c r="F11" s="899">
        <v>365400</v>
      </c>
      <c r="H11" s="653">
        <f>+D11-D13</f>
        <v>-14373738</v>
      </c>
      <c r="I11" s="653"/>
      <c r="J11" s="653"/>
    </row>
    <row r="12" spans="2:10" ht="30">
      <c r="B12" s="731" t="s">
        <v>1175</v>
      </c>
      <c r="C12" s="732">
        <v>7262.6</v>
      </c>
      <c r="D12" s="733">
        <v>1263575</v>
      </c>
      <c r="E12" s="898">
        <v>6850.05</v>
      </c>
      <c r="F12" s="899"/>
      <c r="H12" s="653">
        <f>+D12-D14</f>
        <v>-4131360</v>
      </c>
      <c r="I12" s="653"/>
      <c r="J12" s="653"/>
    </row>
    <row r="13" spans="2:10" ht="30">
      <c r="B13" s="731" t="s">
        <v>1176</v>
      </c>
      <c r="C13" s="732">
        <v>7258.03</v>
      </c>
      <c r="D13" s="733">
        <v>46746840</v>
      </c>
      <c r="E13" s="898">
        <v>6837.9</v>
      </c>
      <c r="F13" s="899">
        <v>1574400</v>
      </c>
      <c r="G13" s="653"/>
      <c r="H13" s="653">
        <f>SUM(H11:H12)</f>
        <v>-18505098</v>
      </c>
      <c r="J13" s="653"/>
    </row>
    <row r="14" spans="2:10" ht="30">
      <c r="B14" s="731" t="s">
        <v>747</v>
      </c>
      <c r="C14" s="732">
        <v>7262.6</v>
      </c>
      <c r="D14" s="733">
        <v>5394935</v>
      </c>
      <c r="E14" s="898">
        <v>6850.05</v>
      </c>
      <c r="F14" s="899"/>
      <c r="H14" s="653"/>
    </row>
    <row r="15" spans="2:10" s="444" customFormat="1">
      <c r="B15" s="734" t="s">
        <v>748</v>
      </c>
      <c r="C15" s="734"/>
      <c r="D15" s="735">
        <f>+D11+D12-D13-D14</f>
        <v>-18505098</v>
      </c>
      <c r="E15" s="900"/>
      <c r="F15" s="901">
        <f>+F11+F12-F13-F14</f>
        <v>-1209000</v>
      </c>
      <c r="H15" s="653"/>
      <c r="I15" s="371"/>
    </row>
    <row r="16" spans="2:10">
      <c r="H16" s="653"/>
    </row>
    <row r="17" spans="2:9">
      <c r="C17" s="653"/>
    </row>
    <row r="18" spans="2:9">
      <c r="C18" s="653"/>
    </row>
    <row r="19" spans="2:9">
      <c r="C19" s="653"/>
      <c r="H19" s="653"/>
    </row>
    <row r="20" spans="2:9">
      <c r="E20" s="653"/>
      <c r="F20" s="653"/>
      <c r="H20" s="653"/>
    </row>
    <row r="21" spans="2:9">
      <c r="B21" s="943"/>
      <c r="C21" s="954" t="s">
        <v>1222</v>
      </c>
      <c r="E21" s="653"/>
      <c r="F21" s="943"/>
      <c r="G21" s="399"/>
      <c r="H21" s="399"/>
      <c r="I21" s="399"/>
    </row>
    <row r="22" spans="2:9">
      <c r="B22" s="954"/>
      <c r="C22" s="954" t="s">
        <v>237</v>
      </c>
      <c r="D22" s="954"/>
      <c r="E22" s="954"/>
      <c r="F22" s="954"/>
      <c r="G22" s="399"/>
      <c r="H22" s="399"/>
      <c r="I22" s="399"/>
    </row>
    <row r="23" spans="2:9">
      <c r="B23" s="954"/>
      <c r="C23" s="954" t="s">
        <v>1223</v>
      </c>
      <c r="D23" s="954"/>
      <c r="E23" s="954"/>
      <c r="F23" s="954"/>
      <c r="G23" s="399"/>
      <c r="H23" s="399"/>
      <c r="I23" s="399"/>
    </row>
  </sheetData>
  <mergeCells count="1">
    <mergeCell ref="B7:F7"/>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70C0"/>
  </sheetPr>
  <dimension ref="B9:J22"/>
  <sheetViews>
    <sheetView topLeftCell="A7" zoomScaleNormal="100" workbookViewId="0">
      <selection activeCell="B13" sqref="B13:E18"/>
    </sheetView>
  </sheetViews>
  <sheetFormatPr baseColWidth="10" defaultColWidth="11.42578125" defaultRowHeight="15"/>
  <cols>
    <col min="1" max="1" width="11.42578125" style="371"/>
    <col min="2" max="2" width="41" style="371" customWidth="1"/>
    <col min="3" max="3" width="20.28515625" style="371" customWidth="1"/>
    <col min="4" max="4" width="20.5703125" style="371" bestFit="1" customWidth="1"/>
    <col min="5" max="5" width="22.42578125" style="371" bestFit="1" customWidth="1"/>
    <col min="6" max="6" width="11.42578125" style="371"/>
    <col min="7" max="7" width="15.5703125" style="380" bestFit="1" customWidth="1"/>
    <col min="8" max="8" width="14.140625" style="653" bestFit="1" customWidth="1"/>
    <col min="9" max="9" width="15.140625" style="371" bestFit="1" customWidth="1"/>
    <col min="10" max="16384" width="11.42578125" style="371"/>
  </cols>
  <sheetData>
    <row r="9" spans="2:8">
      <c r="B9" s="443" t="s">
        <v>1080</v>
      </c>
    </row>
    <row r="10" spans="2:8">
      <c r="B10" s="444"/>
    </row>
    <row r="11" spans="2:8">
      <c r="B11" s="1078" t="s">
        <v>954</v>
      </c>
      <c r="C11" s="1078"/>
      <c r="D11" s="1078"/>
      <c r="E11" s="1078"/>
    </row>
    <row r="12" spans="2:8">
      <c r="B12" s="477"/>
      <c r="C12" s="477"/>
      <c r="D12" s="477"/>
      <c r="E12" s="477"/>
    </row>
    <row r="13" spans="2:8">
      <c r="D13" s="663">
        <v>45107</v>
      </c>
      <c r="E13" s="663">
        <v>44926</v>
      </c>
    </row>
    <row r="14" spans="2:8" s="444" customFormat="1" ht="15" customHeight="1">
      <c r="B14" s="1079" t="s">
        <v>749</v>
      </c>
      <c r="C14" s="1079" t="s">
        <v>1123</v>
      </c>
      <c r="D14" s="1081" t="s">
        <v>750</v>
      </c>
      <c r="E14" s="1081"/>
      <c r="G14" s="380"/>
      <c r="H14" s="737"/>
    </row>
    <row r="15" spans="2:8" s="444" customFormat="1" ht="15" customHeight="1">
      <c r="B15" s="1080"/>
      <c r="C15" s="1080"/>
      <c r="D15" s="387" t="s">
        <v>1165</v>
      </c>
      <c r="E15" s="387" t="s">
        <v>907</v>
      </c>
      <c r="G15" s="380"/>
      <c r="H15" s="737"/>
    </row>
    <row r="16" spans="2:8" ht="14.25" customHeight="1">
      <c r="B16" s="884" t="s">
        <v>1134</v>
      </c>
      <c r="C16" s="885"/>
      <c r="D16" s="959">
        <v>2165</v>
      </c>
      <c r="E16" s="886">
        <v>0</v>
      </c>
    </row>
    <row r="17" spans="2:10" ht="14.25" customHeight="1">
      <c r="B17" s="884" t="s">
        <v>1196</v>
      </c>
      <c r="C17" s="890"/>
      <c r="D17" s="889">
        <v>739711</v>
      </c>
      <c r="E17" s="886">
        <v>0</v>
      </c>
    </row>
    <row r="18" spans="2:10" s="444" customFormat="1" ht="15" customHeight="1">
      <c r="B18" s="387"/>
      <c r="C18" s="736"/>
      <c r="D18" s="739"/>
      <c r="E18" s="739"/>
      <c r="G18" s="380"/>
      <c r="H18" s="380"/>
      <c r="I18" s="380"/>
      <c r="J18" s="380"/>
    </row>
    <row r="19" spans="2:10">
      <c r="I19" s="380"/>
    </row>
    <row r="20" spans="2:10">
      <c r="B20" s="954"/>
      <c r="C20" s="954" t="s">
        <v>1222</v>
      </c>
      <c r="D20" s="954"/>
      <c r="E20" s="954"/>
      <c r="F20" s="399"/>
    </row>
    <row r="21" spans="2:10">
      <c r="B21" s="954"/>
      <c r="C21" s="954" t="s">
        <v>237</v>
      </c>
      <c r="D21" s="954"/>
      <c r="E21" s="954"/>
      <c r="F21" s="399"/>
    </row>
    <row r="22" spans="2:10">
      <c r="B22" s="954"/>
      <c r="C22" s="954" t="s">
        <v>1223</v>
      </c>
      <c r="D22" s="954"/>
      <c r="E22" s="954"/>
      <c r="F22" s="399"/>
    </row>
  </sheetData>
  <mergeCells count="4">
    <mergeCell ref="B11:E11"/>
    <mergeCell ref="B14:B15"/>
    <mergeCell ref="C14:C15"/>
    <mergeCell ref="D14:E14"/>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70C0"/>
    <pageSetUpPr fitToPage="1"/>
  </sheetPr>
  <dimension ref="B6:J46"/>
  <sheetViews>
    <sheetView showGridLines="0" topLeftCell="A13" zoomScale="80" zoomScaleNormal="80" workbookViewId="0">
      <selection activeCell="I58" sqref="I58"/>
    </sheetView>
  </sheetViews>
  <sheetFormatPr baseColWidth="10" defaultColWidth="11.42578125" defaultRowHeight="15"/>
  <cols>
    <col min="1" max="1" width="6.42578125" style="404" customWidth="1"/>
    <col min="2" max="2" width="60.85546875" style="404" bestFit="1" customWidth="1"/>
    <col min="3" max="3" width="22.28515625" style="404" bestFit="1" customWidth="1"/>
    <col min="4" max="4" width="13.7109375" style="404" customWidth="1"/>
    <col min="5" max="5" width="28.28515625" style="404" bestFit="1" customWidth="1"/>
    <col min="6" max="6" width="20.28515625" style="404" bestFit="1" customWidth="1"/>
    <col min="7" max="7" width="19" style="404" bestFit="1" customWidth="1"/>
    <col min="8" max="8" width="21.28515625" style="404" bestFit="1" customWidth="1"/>
    <col min="9" max="9" width="23" style="404" bestFit="1" customWidth="1"/>
    <col min="10" max="10" width="13.85546875" style="404" bestFit="1" customWidth="1"/>
    <col min="11" max="16384" width="11.42578125" style="404"/>
  </cols>
  <sheetData>
    <row r="6" spans="2:9">
      <c r="B6" s="1082"/>
      <c r="C6" s="1082"/>
      <c r="D6" s="1082"/>
      <c r="E6" s="1082"/>
      <c r="F6" s="1082"/>
      <c r="G6" s="1082"/>
      <c r="H6" s="1082"/>
      <c r="I6" s="1082"/>
    </row>
    <row r="7" spans="2:9">
      <c r="B7" s="1083" t="s">
        <v>1081</v>
      </c>
      <c r="C7" s="1083"/>
      <c r="D7" s="1083"/>
      <c r="E7" s="1083"/>
      <c r="F7" s="1083"/>
      <c r="G7" s="1083"/>
      <c r="H7" s="1083"/>
      <c r="I7" s="1083"/>
    </row>
    <row r="8" spans="2:9">
      <c r="B8" s="405"/>
      <c r="C8" s="405"/>
      <c r="D8" s="400" t="s">
        <v>323</v>
      </c>
      <c r="F8" s="400"/>
      <c r="G8" s="400"/>
      <c r="H8" s="400"/>
      <c r="I8" s="400"/>
    </row>
    <row r="9" spans="2:9" ht="15" customHeight="1">
      <c r="B9" s="406"/>
      <c r="C9" s="406"/>
      <c r="D9" s="406"/>
      <c r="E9" s="406"/>
      <c r="F9" s="406"/>
      <c r="G9" s="406"/>
      <c r="H9" s="406"/>
      <c r="I9" s="406"/>
    </row>
    <row r="10" spans="2:9">
      <c r="B10" s="1084" t="s">
        <v>955</v>
      </c>
      <c r="C10" s="1084"/>
      <c r="D10" s="1084"/>
      <c r="E10" s="1084"/>
      <c r="F10" s="1084"/>
      <c r="G10" s="1084"/>
      <c r="H10" s="1084"/>
      <c r="I10" s="1084"/>
    </row>
    <row r="11" spans="2:9" ht="15.75" customHeight="1" thickBot="1">
      <c r="B11" s="407"/>
      <c r="C11" s="407"/>
      <c r="D11" s="407"/>
      <c r="E11" s="408"/>
      <c r="F11" s="408"/>
      <c r="G11" s="408"/>
      <c r="H11" s="407"/>
      <c r="I11" s="407"/>
    </row>
    <row r="12" spans="2:9" ht="15.75" thickBot="1">
      <c r="B12" s="1085" t="s">
        <v>1033</v>
      </c>
      <c r="C12" s="1086"/>
      <c r="D12" s="1086"/>
      <c r="E12" s="1086"/>
      <c r="F12" s="1087"/>
      <c r="G12" s="1088" t="s">
        <v>1209</v>
      </c>
      <c r="H12" s="1088"/>
      <c r="I12" s="1089"/>
    </row>
    <row r="13" spans="2:9">
      <c r="B13" s="1090" t="s">
        <v>803</v>
      </c>
      <c r="C13" s="1090" t="s">
        <v>752</v>
      </c>
      <c r="D13" s="1090" t="s">
        <v>753</v>
      </c>
      <c r="E13" s="1090" t="s">
        <v>633</v>
      </c>
      <c r="F13" s="1090" t="s">
        <v>760</v>
      </c>
      <c r="G13" s="1090" t="s">
        <v>229</v>
      </c>
      <c r="H13" s="1093" t="s">
        <v>318</v>
      </c>
      <c r="I13" s="1096" t="s">
        <v>319</v>
      </c>
    </row>
    <row r="14" spans="2:9">
      <c r="B14" s="1091"/>
      <c r="C14" s="1091"/>
      <c r="D14" s="1091"/>
      <c r="E14" s="1091"/>
      <c r="F14" s="1091"/>
      <c r="G14" s="1091"/>
      <c r="H14" s="1094"/>
      <c r="I14" s="1097"/>
    </row>
    <row r="15" spans="2:9" ht="15.75" thickBot="1">
      <c r="B15" s="1092"/>
      <c r="C15" s="1092"/>
      <c r="D15" s="1092"/>
      <c r="E15" s="1092"/>
      <c r="F15" s="1092"/>
      <c r="G15" s="1092"/>
      <c r="H15" s="1095"/>
      <c r="I15" s="1098"/>
    </row>
    <row r="16" spans="2:9">
      <c r="B16" s="409" t="s">
        <v>1065</v>
      </c>
      <c r="C16" s="410"/>
      <c r="D16" s="410"/>
      <c r="E16" s="410"/>
      <c r="F16" s="410"/>
      <c r="G16" s="410"/>
      <c r="H16" s="410"/>
      <c r="I16" s="411"/>
    </row>
    <row r="17" spans="2:9">
      <c r="B17" s="403" t="s">
        <v>1265</v>
      </c>
      <c r="C17" s="412"/>
      <c r="D17" s="413"/>
      <c r="E17" s="413">
        <v>1281145722</v>
      </c>
      <c r="F17" s="413">
        <v>1281145722</v>
      </c>
      <c r="G17" s="414"/>
      <c r="H17" s="414"/>
      <c r="I17" s="415"/>
    </row>
    <row r="18" spans="2:9">
      <c r="B18" s="416" t="s">
        <v>754</v>
      </c>
      <c r="C18" s="417"/>
      <c r="D18" s="417"/>
      <c r="E18" s="418">
        <f>SUM(E16:E17)</f>
        <v>1281145722</v>
      </c>
      <c r="F18" s="418">
        <f>SUM(F16:F17)</f>
        <v>1281145722</v>
      </c>
      <c r="G18" s="417"/>
      <c r="H18" s="417"/>
      <c r="I18" s="419"/>
    </row>
    <row r="19" spans="2:9">
      <c r="B19" s="420" t="s">
        <v>755</v>
      </c>
      <c r="C19" s="421"/>
      <c r="D19" s="421"/>
      <c r="E19" s="422">
        <v>1052699614</v>
      </c>
      <c r="F19" s="422">
        <v>1052699614</v>
      </c>
      <c r="G19" s="421"/>
      <c r="H19" s="421"/>
      <c r="I19" s="423"/>
    </row>
    <row r="20" spans="2:9">
      <c r="B20" s="424" t="s">
        <v>320</v>
      </c>
      <c r="C20" s="425"/>
      <c r="D20" s="425"/>
      <c r="E20" s="425"/>
      <c r="F20" s="413"/>
      <c r="G20" s="425"/>
      <c r="H20" s="425"/>
      <c r="I20" s="426"/>
    </row>
    <row r="21" spans="2:9">
      <c r="B21" s="402" t="s">
        <v>756</v>
      </c>
      <c r="C21" s="425" t="s">
        <v>759</v>
      </c>
      <c r="D21" s="413">
        <v>1</v>
      </c>
      <c r="E21" s="413">
        <v>1003000000</v>
      </c>
      <c r="F21" s="413">
        <v>1003000000</v>
      </c>
      <c r="G21" s="413">
        <v>9200000000</v>
      </c>
      <c r="H21" s="413">
        <v>5230302977</v>
      </c>
      <c r="I21" s="887">
        <v>34354574311</v>
      </c>
    </row>
    <row r="22" spans="2:9">
      <c r="B22" s="416" t="s">
        <v>1066</v>
      </c>
      <c r="C22" s="417"/>
      <c r="D22" s="417"/>
      <c r="E22" s="418">
        <f>SUM(E21)</f>
        <v>1003000000</v>
      </c>
      <c r="F22" s="418">
        <f>SUM(F21)</f>
        <v>1003000000</v>
      </c>
      <c r="G22" s="418">
        <f>SUM(G21)</f>
        <v>9200000000</v>
      </c>
      <c r="H22" s="418">
        <f t="shared" ref="H22:I22" si="0">SUM(H21)</f>
        <v>5230302977</v>
      </c>
      <c r="I22" s="427">
        <f t="shared" si="0"/>
        <v>34354574311</v>
      </c>
    </row>
    <row r="23" spans="2:9">
      <c r="B23" s="420" t="s">
        <v>755</v>
      </c>
      <c r="C23" s="421"/>
      <c r="D23" s="421"/>
      <c r="E23" s="413">
        <v>1002000000</v>
      </c>
      <c r="F23" s="413">
        <v>1002000000</v>
      </c>
      <c r="G23" s="421"/>
      <c r="H23" s="421"/>
      <c r="I23" s="423"/>
    </row>
    <row r="24" spans="2:9" hidden="1">
      <c r="B24" s="428"/>
      <c r="C24" s="425"/>
      <c r="D24" s="413"/>
      <c r="E24" s="413"/>
      <c r="F24" s="413"/>
      <c r="G24" s="429"/>
      <c r="H24" s="429"/>
      <c r="I24" s="430"/>
    </row>
    <row r="25" spans="2:9" hidden="1">
      <c r="B25" s="416" t="s">
        <v>1067</v>
      </c>
      <c r="C25" s="417"/>
      <c r="D25" s="417"/>
      <c r="E25" s="418">
        <f>SUM(E24:E24)</f>
        <v>0</v>
      </c>
      <c r="F25" s="418">
        <f>SUM(F24:F24)</f>
        <v>0</v>
      </c>
      <c r="G25" s="418"/>
      <c r="H25" s="418"/>
      <c r="I25" s="427"/>
    </row>
    <row r="26" spans="2:9" hidden="1">
      <c r="B26" s="420" t="s">
        <v>755</v>
      </c>
      <c r="C26" s="421"/>
      <c r="D26" s="421"/>
      <c r="E26" s="422">
        <v>0</v>
      </c>
      <c r="F26" s="422">
        <v>0</v>
      </c>
      <c r="G26" s="421"/>
      <c r="H26" s="421"/>
      <c r="I26" s="423"/>
    </row>
    <row r="27" spans="2:9">
      <c r="B27" s="403" t="s">
        <v>981</v>
      </c>
      <c r="C27" s="412" t="s">
        <v>757</v>
      </c>
      <c r="D27" s="413">
        <v>1</v>
      </c>
      <c r="E27" s="413">
        <v>604409255</v>
      </c>
      <c r="F27" s="413">
        <f>+E27</f>
        <v>604409255</v>
      </c>
      <c r="G27" s="414"/>
      <c r="H27" s="414"/>
      <c r="I27" s="415"/>
    </row>
    <row r="28" spans="2:9">
      <c r="B28" s="403" t="s">
        <v>982</v>
      </c>
      <c r="C28" s="412" t="s">
        <v>757</v>
      </c>
      <c r="D28" s="413">
        <v>1</v>
      </c>
      <c r="E28" s="413">
        <v>183564869</v>
      </c>
      <c r="F28" s="413">
        <f>+E28</f>
        <v>183564869</v>
      </c>
      <c r="G28" s="414"/>
      <c r="H28" s="414"/>
      <c r="I28" s="415"/>
    </row>
    <row r="29" spans="2:9">
      <c r="B29" s="416" t="s">
        <v>1068</v>
      </c>
      <c r="C29" s="417"/>
      <c r="D29" s="417"/>
      <c r="E29" s="418">
        <f>SUM(E27:E28)</f>
        <v>787974124</v>
      </c>
      <c r="F29" s="418">
        <f>SUM(F27:F28)</f>
        <v>787974124</v>
      </c>
      <c r="G29" s="418"/>
      <c r="H29" s="418"/>
      <c r="I29" s="427"/>
    </row>
    <row r="30" spans="2:9">
      <c r="B30" s="420" t="s">
        <v>755</v>
      </c>
      <c r="C30" s="421"/>
      <c r="D30" s="421"/>
      <c r="E30" s="422">
        <v>795016791</v>
      </c>
      <c r="F30" s="422">
        <v>795016791</v>
      </c>
      <c r="G30" s="421"/>
      <c r="H30" s="421"/>
      <c r="I30" s="423"/>
    </row>
    <row r="31" spans="2:9" hidden="1">
      <c r="B31" s="402"/>
      <c r="C31" s="425"/>
      <c r="D31" s="413"/>
      <c r="E31" s="413"/>
      <c r="F31" s="413"/>
      <c r="G31" s="425"/>
      <c r="H31" s="425"/>
      <c r="I31" s="426"/>
    </row>
    <row r="32" spans="2:9" hidden="1">
      <c r="B32" s="402"/>
      <c r="C32" s="425"/>
      <c r="D32" s="413"/>
      <c r="E32" s="413"/>
      <c r="F32" s="413"/>
      <c r="G32" s="425"/>
      <c r="H32" s="425"/>
      <c r="I32" s="426"/>
    </row>
    <row r="33" spans="2:10" hidden="1">
      <c r="B33" s="402"/>
      <c r="C33" s="425"/>
      <c r="D33" s="413"/>
      <c r="E33" s="413"/>
      <c r="F33" s="413"/>
      <c r="G33" s="425"/>
      <c r="H33" s="425"/>
      <c r="I33" s="426"/>
    </row>
    <row r="34" spans="2:10" hidden="1">
      <c r="B34" s="402"/>
      <c r="C34" s="425"/>
      <c r="D34" s="413"/>
      <c r="E34" s="413"/>
      <c r="F34" s="413"/>
      <c r="G34" s="425"/>
      <c r="H34" s="425"/>
      <c r="I34" s="426"/>
    </row>
    <row r="35" spans="2:10" hidden="1">
      <c r="B35" s="922"/>
      <c r="C35" s="425"/>
      <c r="D35" s="413"/>
      <c r="E35" s="413"/>
      <c r="F35" s="413"/>
      <c r="G35" s="425"/>
      <c r="H35" s="425"/>
      <c r="I35" s="426"/>
    </row>
    <row r="36" spans="2:10" hidden="1">
      <c r="B36" s="416" t="s">
        <v>1217</v>
      </c>
      <c r="C36" s="417"/>
      <c r="D36" s="417"/>
      <c r="E36" s="418">
        <f>SUM(E31:E35)</f>
        <v>0</v>
      </c>
      <c r="F36" s="418">
        <f>SUM(F31:F35)</f>
        <v>0</v>
      </c>
      <c r="G36" s="418"/>
      <c r="H36" s="418"/>
      <c r="I36" s="427"/>
    </row>
    <row r="37" spans="2:10" hidden="1">
      <c r="B37" s="420" t="s">
        <v>755</v>
      </c>
      <c r="C37" s="421"/>
      <c r="D37" s="421"/>
      <c r="E37" s="422">
        <v>0</v>
      </c>
      <c r="F37" s="422">
        <v>0</v>
      </c>
      <c r="G37" s="421"/>
      <c r="H37" s="421"/>
      <c r="I37" s="423"/>
    </row>
    <row r="38" spans="2:10">
      <c r="B38" s="416" t="s">
        <v>1069</v>
      </c>
      <c r="C38" s="417"/>
      <c r="D38" s="417"/>
      <c r="E38" s="418">
        <f>+E25+E29+E36</f>
        <v>787974124</v>
      </c>
      <c r="F38" s="418">
        <f>+F25+F29+F36</f>
        <v>787974124</v>
      </c>
      <c r="G38" s="418"/>
      <c r="H38" s="418"/>
      <c r="I38" s="427"/>
    </row>
    <row r="39" spans="2:10">
      <c r="B39" s="416" t="s">
        <v>758</v>
      </c>
      <c r="C39" s="417"/>
      <c r="D39" s="417"/>
      <c r="E39" s="418">
        <f>+E22+E38</f>
        <v>1790974124</v>
      </c>
      <c r="F39" s="418">
        <f>+F22+F38</f>
        <v>1790974124</v>
      </c>
      <c r="G39" s="418">
        <f>+G22</f>
        <v>9200000000</v>
      </c>
      <c r="H39" s="418">
        <f t="shared" ref="H39:I39" si="1">+H22</f>
        <v>5230302977</v>
      </c>
      <c r="I39" s="427">
        <f t="shared" si="1"/>
        <v>34354574311</v>
      </c>
    </row>
    <row r="40" spans="2:10" ht="15.75" thickBot="1">
      <c r="B40" s="431" t="s">
        <v>755</v>
      </c>
      <c r="C40" s="432"/>
      <c r="D40" s="432"/>
      <c r="E40" s="433"/>
      <c r="F40" s="434"/>
      <c r="G40" s="435"/>
      <c r="H40" s="435"/>
      <c r="I40" s="436"/>
      <c r="J40" s="437"/>
    </row>
    <row r="44" spans="2:10">
      <c r="B44" s="954"/>
      <c r="C44" s="954"/>
      <c r="D44" s="954"/>
      <c r="E44" s="954" t="s">
        <v>1222</v>
      </c>
      <c r="F44" s="954"/>
      <c r="G44" s="954"/>
      <c r="H44" s="954"/>
      <c r="I44" s="954"/>
    </row>
    <row r="45" spans="2:10">
      <c r="B45" s="954"/>
      <c r="C45" s="954"/>
      <c r="D45" s="954"/>
      <c r="E45" s="954" t="s">
        <v>237</v>
      </c>
      <c r="F45" s="954"/>
      <c r="G45" s="954"/>
      <c r="H45" s="954"/>
      <c r="I45" s="954"/>
    </row>
    <row r="46" spans="2:10">
      <c r="B46" s="954"/>
      <c r="C46" s="954"/>
      <c r="D46" s="954"/>
      <c r="E46" s="954" t="s">
        <v>1223</v>
      </c>
      <c r="F46" s="954"/>
      <c r="G46" s="954"/>
      <c r="H46" s="954"/>
      <c r="I46" s="954"/>
    </row>
  </sheetData>
  <mergeCells count="13">
    <mergeCell ref="G13:G15"/>
    <mergeCell ref="H13:H15"/>
    <mergeCell ref="I13:I15"/>
    <mergeCell ref="B13:B15"/>
    <mergeCell ref="C13:C15"/>
    <mergeCell ref="D13:D15"/>
    <mergeCell ref="E13:E15"/>
    <mergeCell ref="F13:F15"/>
    <mergeCell ref="B6:I6"/>
    <mergeCell ref="B7:I7"/>
    <mergeCell ref="B10:I10"/>
    <mergeCell ref="B12:F12"/>
    <mergeCell ref="G12:I12"/>
  </mergeCells>
  <phoneticPr fontId="23"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36"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70C0"/>
  </sheetPr>
  <dimension ref="B7:G55"/>
  <sheetViews>
    <sheetView topLeftCell="A19" zoomScaleNormal="100" workbookViewId="0">
      <selection activeCell="B38" sqref="B38:G44"/>
    </sheetView>
  </sheetViews>
  <sheetFormatPr baseColWidth="10" defaultColWidth="11.42578125" defaultRowHeight="15"/>
  <cols>
    <col min="1" max="1" width="11.42578125" style="371"/>
    <col min="2" max="2" width="25.7109375" style="370" bestFit="1" customWidth="1"/>
    <col min="3" max="3" width="17.28515625" style="370" bestFit="1" customWidth="1"/>
    <col min="4" max="4" width="19" style="370" bestFit="1" customWidth="1"/>
    <col min="5" max="5" width="11.42578125" style="371"/>
    <col min="6" max="6" width="12.28515625" style="371" bestFit="1" customWidth="1"/>
    <col min="7" max="16384" width="11.42578125" style="371"/>
  </cols>
  <sheetData>
    <row r="7" spans="2:4">
      <c r="B7" s="369" t="s">
        <v>1082</v>
      </c>
    </row>
    <row r="9" spans="2:4" ht="15.75" thickBot="1">
      <c r="B9" s="370" t="s">
        <v>843</v>
      </c>
    </row>
    <row r="10" spans="2:4" ht="15.75" thickBot="1">
      <c r="B10" s="1099" t="s">
        <v>667</v>
      </c>
      <c r="C10" s="1100"/>
      <c r="D10" s="1101"/>
    </row>
    <row r="11" spans="2:4" ht="20.100000000000001" customHeight="1" thickBot="1">
      <c r="B11" s="372" t="s">
        <v>762</v>
      </c>
      <c r="C11" s="373" t="s">
        <v>763</v>
      </c>
      <c r="D11" s="373" t="s">
        <v>764</v>
      </c>
    </row>
    <row r="12" spans="2:4" ht="20.100000000000001" customHeight="1" thickBot="1">
      <c r="B12" s="374"/>
      <c r="C12" s="375">
        <v>0</v>
      </c>
      <c r="D12" s="375">
        <v>0</v>
      </c>
    </row>
    <row r="13" spans="2:4" ht="20.100000000000001" customHeight="1" thickBot="1">
      <c r="B13" s="374"/>
      <c r="C13" s="375">
        <v>0</v>
      </c>
      <c r="D13" s="375">
        <v>0</v>
      </c>
    </row>
    <row r="14" spans="2:4" ht="20.100000000000001" customHeight="1" thickBot="1">
      <c r="B14" s="376" t="s">
        <v>766</v>
      </c>
      <c r="C14" s="377">
        <v>0</v>
      </c>
      <c r="D14" s="377">
        <v>0</v>
      </c>
    </row>
    <row r="15" spans="2:4" ht="20.100000000000001" customHeight="1" thickBot="1">
      <c r="B15" s="376" t="s">
        <v>765</v>
      </c>
      <c r="C15" s="377">
        <v>0</v>
      </c>
      <c r="D15" s="377">
        <v>0</v>
      </c>
    </row>
    <row r="19" spans="2:6" ht="15.75" thickBot="1">
      <c r="B19" s="370" t="s">
        <v>843</v>
      </c>
    </row>
    <row r="20" spans="2:6" ht="15.75" thickBot="1">
      <c r="B20" s="1099" t="s">
        <v>438</v>
      </c>
      <c r="C20" s="1100"/>
      <c r="D20" s="1101"/>
    </row>
    <row r="21" spans="2:6" ht="15.75" thickBot="1">
      <c r="B21" s="376" t="s">
        <v>762</v>
      </c>
      <c r="C21" s="377" t="s">
        <v>625</v>
      </c>
      <c r="D21" s="377" t="s">
        <v>1145</v>
      </c>
    </row>
    <row r="22" spans="2:6" ht="20.100000000000001" customHeight="1" thickBot="1">
      <c r="B22" s="374" t="s">
        <v>743</v>
      </c>
      <c r="C22" s="378"/>
      <c r="D22" s="379"/>
      <c r="F22" s="380"/>
    </row>
    <row r="23" spans="2:6" ht="20.100000000000001" customHeight="1" thickBot="1">
      <c r="B23" s="374" t="s">
        <v>1150</v>
      </c>
      <c r="C23" s="378"/>
      <c r="D23" s="378"/>
      <c r="F23" s="380"/>
    </row>
    <row r="24" spans="2:6" ht="20.100000000000001" customHeight="1" thickBot="1">
      <c r="B24" s="374" t="s">
        <v>767</v>
      </c>
      <c r="C24" s="378"/>
      <c r="D24" s="378"/>
      <c r="F24" s="380"/>
    </row>
    <row r="25" spans="2:6" ht="20.100000000000001" customHeight="1" thickBot="1">
      <c r="B25" s="374" t="s">
        <v>903</v>
      </c>
      <c r="C25" s="381"/>
      <c r="D25" s="378"/>
      <c r="F25" s="380"/>
    </row>
    <row r="26" spans="2:6" ht="20.100000000000001" customHeight="1" thickBot="1">
      <c r="B26" s="376" t="s">
        <v>247</v>
      </c>
      <c r="C26" s="382">
        <f>SUM(C22:C25)</f>
        <v>0</v>
      </c>
      <c r="D26" s="382">
        <f>SUM(D22:D25)</f>
        <v>0</v>
      </c>
    </row>
    <row r="27" spans="2:6">
      <c r="B27" s="383"/>
      <c r="C27" s="384"/>
      <c r="D27" s="384"/>
    </row>
    <row r="28" spans="2:6">
      <c r="B28" s="383"/>
      <c r="C28" s="384"/>
      <c r="D28" s="384"/>
    </row>
    <row r="29" spans="2:6" ht="15.75" thickBot="1">
      <c r="B29" s="370" t="s">
        <v>843</v>
      </c>
      <c r="C29" s="385"/>
      <c r="D29" s="385"/>
    </row>
    <row r="30" spans="2:6" ht="15.75" thickBot="1">
      <c r="B30" s="1099" t="s">
        <v>438</v>
      </c>
      <c r="C30" s="1100"/>
      <c r="D30" s="1101"/>
    </row>
    <row r="31" spans="2:6" ht="20.100000000000001" customHeight="1" thickBot="1">
      <c r="B31" s="376" t="s">
        <v>762</v>
      </c>
      <c r="C31" s="377" t="s">
        <v>625</v>
      </c>
      <c r="D31" s="377" t="s">
        <v>1145</v>
      </c>
    </row>
    <row r="32" spans="2:6" ht="20.100000000000001" customHeight="1" thickBot="1">
      <c r="B32" s="374" t="s">
        <v>904</v>
      </c>
      <c r="C32" s="381"/>
      <c r="D32" s="378"/>
    </row>
    <row r="33" spans="2:7" ht="20.100000000000001" customHeight="1" thickBot="1">
      <c r="B33" s="376" t="s">
        <v>247</v>
      </c>
      <c r="C33" s="382">
        <f>SUM(C32:C32)</f>
        <v>0</v>
      </c>
      <c r="D33" s="382">
        <f>SUM(D32:D32)</f>
        <v>0</v>
      </c>
    </row>
    <row r="38" spans="2:7" ht="15.75" thickBot="1">
      <c r="B38" s="368" t="s">
        <v>843</v>
      </c>
    </row>
    <row r="39" spans="2:7">
      <c r="B39" s="1102" t="s">
        <v>768</v>
      </c>
      <c r="C39" s="1103"/>
      <c r="D39" s="1103"/>
      <c r="E39" s="1103"/>
      <c r="F39" s="1103"/>
      <c r="G39" s="1104"/>
    </row>
    <row r="40" spans="2:7" ht="60">
      <c r="B40" s="386" t="s">
        <v>769</v>
      </c>
      <c r="C40" s="387" t="s">
        <v>770</v>
      </c>
      <c r="D40" s="388" t="s">
        <v>753</v>
      </c>
      <c r="E40" s="388" t="s">
        <v>771</v>
      </c>
      <c r="F40" s="388" t="s">
        <v>772</v>
      </c>
      <c r="G40" s="389" t="s">
        <v>773</v>
      </c>
    </row>
    <row r="41" spans="2:7">
      <c r="B41" s="390"/>
      <c r="C41" s="391"/>
      <c r="D41" s="391"/>
      <c r="E41" s="391"/>
      <c r="F41" s="391"/>
      <c r="G41" s="392"/>
    </row>
    <row r="42" spans="2:7">
      <c r="B42" s="1105" t="s">
        <v>774</v>
      </c>
      <c r="C42" s="1106"/>
      <c r="D42" s="1106"/>
      <c r="E42" s="1106"/>
      <c r="F42" s="1106"/>
      <c r="G42" s="1107"/>
    </row>
    <row r="43" spans="2:7">
      <c r="B43" s="393" t="s">
        <v>775</v>
      </c>
      <c r="C43" s="394"/>
      <c r="D43" s="394"/>
      <c r="E43" s="394"/>
      <c r="F43" s="394"/>
      <c r="G43" s="395"/>
    </row>
    <row r="44" spans="2:7" ht="15.75" thickBot="1">
      <c r="B44" s="396" t="s">
        <v>776</v>
      </c>
      <c r="C44" s="397"/>
      <c r="D44" s="397"/>
      <c r="E44" s="397"/>
      <c r="F44" s="397"/>
      <c r="G44" s="398"/>
    </row>
    <row r="52" spans="5:5">
      <c r="E52" s="954" t="s">
        <v>1222</v>
      </c>
    </row>
    <row r="53" spans="5:5">
      <c r="E53" s="954" t="s">
        <v>237</v>
      </c>
    </row>
    <row r="54" spans="5:5">
      <c r="E54" s="954" t="s">
        <v>1223</v>
      </c>
    </row>
    <row r="55" spans="5:5">
      <c r="E55" s="954"/>
    </row>
  </sheetData>
  <mergeCells count="5">
    <mergeCell ref="B10:D10"/>
    <mergeCell ref="B20:D20"/>
    <mergeCell ref="B30:D30"/>
    <mergeCell ref="B39:G39"/>
    <mergeCell ref="B42:G42"/>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B5:O45"/>
  <sheetViews>
    <sheetView showGridLines="0" zoomScale="75" zoomScaleNormal="75" workbookViewId="0">
      <selection activeCell="B14" sqref="B14:M24"/>
    </sheetView>
  </sheetViews>
  <sheetFormatPr baseColWidth="10" defaultColWidth="11.42578125" defaultRowHeight="15"/>
  <cols>
    <col min="1" max="1" width="2.140625" style="371" customWidth="1"/>
    <col min="2" max="2" width="37.85546875" style="371" customWidth="1"/>
    <col min="3" max="3" width="16" style="371" customWidth="1"/>
    <col min="4" max="4" width="15" style="371" customWidth="1"/>
    <col min="5" max="6" width="13.7109375" style="371" customWidth="1"/>
    <col min="7" max="7" width="16.42578125" style="371" customWidth="1"/>
    <col min="8" max="8" width="19.28515625" style="371" customWidth="1"/>
    <col min="9" max="9" width="14.85546875" style="371" customWidth="1"/>
    <col min="10" max="11" width="13.7109375" style="371" customWidth="1"/>
    <col min="12" max="13" width="17.85546875" style="371" bestFit="1" customWidth="1"/>
    <col min="14" max="14" width="16.28515625" style="371" bestFit="1" customWidth="1"/>
    <col min="15" max="15" width="14.42578125" style="371" bestFit="1" customWidth="1"/>
    <col min="16" max="16384" width="11.42578125" style="371"/>
  </cols>
  <sheetData>
    <row r="5" spans="2:13">
      <c r="I5" s="478"/>
      <c r="J5" s="444"/>
      <c r="K5" s="444"/>
      <c r="L5" s="444"/>
      <c r="M5" s="444"/>
    </row>
    <row r="6" spans="2:13">
      <c r="B6" s="1009"/>
      <c r="C6" s="1009"/>
      <c r="D6" s="1009"/>
      <c r="E6" s="1009"/>
      <c r="F6" s="1009"/>
      <c r="G6" s="1009"/>
      <c r="H6" s="1009"/>
      <c r="I6" s="1009"/>
      <c r="J6" s="1009"/>
      <c r="K6" s="1009"/>
      <c r="L6" s="1009"/>
      <c r="M6" s="761"/>
    </row>
    <row r="7" spans="2:13">
      <c r="B7" s="1015" t="s">
        <v>1083</v>
      </c>
      <c r="C7" s="1015"/>
      <c r="D7" s="1015"/>
      <c r="E7" s="1015"/>
      <c r="F7" s="1015"/>
      <c r="G7" s="1015"/>
      <c r="H7" s="1015"/>
      <c r="I7" s="1015"/>
      <c r="J7" s="1015"/>
      <c r="K7" s="1015"/>
      <c r="L7" s="1015"/>
      <c r="M7" s="1015"/>
    </row>
    <row r="8" spans="2:13">
      <c r="B8" s="1009" t="s">
        <v>1210</v>
      </c>
      <c r="C8" s="1009"/>
      <c r="D8" s="1009"/>
      <c r="E8" s="1009"/>
      <c r="F8" s="1009"/>
      <c r="G8" s="1009"/>
      <c r="H8" s="1009"/>
      <c r="I8" s="1009"/>
      <c r="J8" s="1009"/>
      <c r="K8" s="1009"/>
      <c r="L8" s="1009"/>
      <c r="M8" s="1009"/>
    </row>
    <row r="9" spans="2:13">
      <c r="B9" s="1130" t="s">
        <v>245</v>
      </c>
      <c r="C9" s="1130"/>
      <c r="D9" s="1130"/>
      <c r="E9" s="1130"/>
      <c r="F9" s="1130"/>
      <c r="G9" s="1130"/>
      <c r="H9" s="1130"/>
      <c r="I9" s="1130"/>
      <c r="J9" s="1130"/>
      <c r="K9" s="1130"/>
      <c r="L9" s="1130"/>
      <c r="M9" s="1130"/>
    </row>
    <row r="10" spans="2:13">
      <c r="B10" s="762"/>
      <c r="C10" s="762"/>
      <c r="D10" s="762"/>
      <c r="E10" s="762"/>
      <c r="F10" s="762"/>
      <c r="G10" s="762"/>
      <c r="H10" s="762"/>
      <c r="I10" s="762"/>
      <c r="J10" s="762"/>
      <c r="K10" s="762"/>
      <c r="L10" s="762"/>
      <c r="M10" s="444"/>
    </row>
    <row r="11" spans="2:13">
      <c r="B11" s="762"/>
      <c r="C11" s="762"/>
      <c r="D11" s="762"/>
      <c r="E11" s="762"/>
      <c r="F11" s="762"/>
      <c r="G11" s="762"/>
      <c r="H11" s="762"/>
      <c r="I11" s="762"/>
      <c r="J11" s="762"/>
      <c r="K11" s="762"/>
      <c r="L11" s="762"/>
      <c r="M11" s="444"/>
    </row>
    <row r="12" spans="2:13">
      <c r="B12" s="1120" t="s">
        <v>1211</v>
      </c>
      <c r="C12" s="1120"/>
      <c r="D12" s="1120"/>
      <c r="E12" s="1120"/>
      <c r="F12" s="1120"/>
      <c r="G12" s="1120"/>
      <c r="H12" s="1120"/>
      <c r="I12" s="1120"/>
      <c r="J12" s="1120"/>
      <c r="K12" s="1120"/>
      <c r="L12" s="1120"/>
      <c r="M12" s="1120"/>
    </row>
    <row r="13" spans="2:13" ht="15.75" thickBot="1"/>
    <row r="14" spans="2:13" ht="15.75" thickBot="1">
      <c r="B14" s="1108" t="s">
        <v>291</v>
      </c>
      <c r="C14" s="1111" t="s">
        <v>288</v>
      </c>
      <c r="D14" s="1112"/>
      <c r="E14" s="1112"/>
      <c r="F14" s="1112"/>
      <c r="G14" s="1113"/>
      <c r="H14" s="1125" t="s">
        <v>289</v>
      </c>
      <c r="I14" s="1126"/>
      <c r="J14" s="1126"/>
      <c r="K14" s="1126"/>
      <c r="L14" s="1126"/>
      <c r="M14" s="1127"/>
    </row>
    <row r="15" spans="2:13">
      <c r="B15" s="1109"/>
      <c r="C15" s="1114" t="s">
        <v>777</v>
      </c>
      <c r="D15" s="1116" t="s">
        <v>292</v>
      </c>
      <c r="E15" s="1121" t="s">
        <v>293</v>
      </c>
      <c r="F15" s="1118" t="s">
        <v>778</v>
      </c>
      <c r="G15" s="1123" t="s">
        <v>779</v>
      </c>
      <c r="H15" s="1118" t="s">
        <v>657</v>
      </c>
      <c r="I15" s="1116" t="s">
        <v>292</v>
      </c>
      <c r="J15" s="1116" t="s">
        <v>293</v>
      </c>
      <c r="K15" s="1128" t="s">
        <v>778</v>
      </c>
      <c r="L15" s="1118" t="s">
        <v>658</v>
      </c>
      <c r="M15" s="1116" t="s">
        <v>659</v>
      </c>
    </row>
    <row r="16" spans="2:13" ht="28.5" customHeight="1" thickBot="1">
      <c r="B16" s="1110"/>
      <c r="C16" s="1115"/>
      <c r="D16" s="1117"/>
      <c r="E16" s="1122"/>
      <c r="F16" s="1119"/>
      <c r="G16" s="1124"/>
      <c r="H16" s="1119"/>
      <c r="I16" s="1117"/>
      <c r="J16" s="1117"/>
      <c r="K16" s="1129"/>
      <c r="L16" s="1119"/>
      <c r="M16" s="1117"/>
    </row>
    <row r="17" spans="2:15" ht="24.95" customHeight="1">
      <c r="B17" s="740" t="s">
        <v>1070</v>
      </c>
      <c r="C17" s="741"/>
      <c r="D17" s="742"/>
      <c r="E17" s="743">
        <v>0</v>
      </c>
      <c r="F17" s="744">
        <v>0</v>
      </c>
      <c r="G17" s="742">
        <f t="shared" ref="G17:G22" si="0">+C17+D17-E17+F17</f>
        <v>0</v>
      </c>
      <c r="H17" s="741"/>
      <c r="I17" s="744"/>
      <c r="J17" s="743">
        <v>0</v>
      </c>
      <c r="K17" s="743">
        <v>0</v>
      </c>
      <c r="L17" s="745">
        <f>+H17+I17-J17+K17</f>
        <v>0</v>
      </c>
      <c r="M17" s="742">
        <f>+G17-L17</f>
        <v>0</v>
      </c>
      <c r="O17" s="763"/>
    </row>
    <row r="18" spans="2:15" ht="24.95" customHeight="1">
      <c r="B18" s="740" t="s">
        <v>301</v>
      </c>
      <c r="C18" s="746">
        <v>50493455</v>
      </c>
      <c r="D18" s="747"/>
      <c r="E18" s="748">
        <v>0</v>
      </c>
      <c r="F18" s="749">
        <v>0</v>
      </c>
      <c r="G18" s="747">
        <f t="shared" si="0"/>
        <v>50493455</v>
      </c>
      <c r="H18" s="746"/>
      <c r="I18" s="749"/>
      <c r="J18" s="748">
        <v>0</v>
      </c>
      <c r="K18" s="748">
        <v>0</v>
      </c>
      <c r="L18" s="750">
        <f t="shared" ref="L18:L22" si="1">+H18+I18-J18+K18</f>
        <v>0</v>
      </c>
      <c r="M18" s="747">
        <f t="shared" ref="M18:M22" si="2">+G18-L18</f>
        <v>50493455</v>
      </c>
    </row>
    <row r="19" spans="2:15" ht="24.95" customHeight="1">
      <c r="B19" s="740" t="s">
        <v>782</v>
      </c>
      <c r="C19" s="747"/>
      <c r="D19" s="747"/>
      <c r="E19" s="748">
        <v>0</v>
      </c>
      <c r="F19" s="749">
        <v>0</v>
      </c>
      <c r="G19" s="747">
        <f t="shared" si="0"/>
        <v>0</v>
      </c>
      <c r="H19" s="751"/>
      <c r="I19" s="751"/>
      <c r="J19" s="748">
        <v>0</v>
      </c>
      <c r="K19" s="748">
        <v>0</v>
      </c>
      <c r="L19" s="750">
        <f t="shared" si="1"/>
        <v>0</v>
      </c>
      <c r="M19" s="747">
        <f t="shared" si="2"/>
        <v>0</v>
      </c>
    </row>
    <row r="20" spans="2:15" ht="24.95" customHeight="1">
      <c r="B20" s="740" t="s">
        <v>873</v>
      </c>
      <c r="C20" s="747">
        <v>15433855</v>
      </c>
      <c r="D20" s="747">
        <v>132937028</v>
      </c>
      <c r="E20" s="748">
        <v>0</v>
      </c>
      <c r="F20" s="749">
        <v>0</v>
      </c>
      <c r="G20" s="747">
        <f t="shared" si="0"/>
        <v>148370883</v>
      </c>
      <c r="H20" s="751"/>
      <c r="I20" s="751"/>
      <c r="J20" s="748">
        <v>0</v>
      </c>
      <c r="K20" s="748">
        <v>0</v>
      </c>
      <c r="L20" s="750">
        <f t="shared" si="1"/>
        <v>0</v>
      </c>
      <c r="M20" s="747">
        <f t="shared" si="2"/>
        <v>148370883</v>
      </c>
    </row>
    <row r="21" spans="2:15" ht="24.95" customHeight="1">
      <c r="B21" s="740" t="s">
        <v>783</v>
      </c>
      <c r="C21" s="747"/>
      <c r="D21" s="747"/>
      <c r="E21" s="748">
        <v>0</v>
      </c>
      <c r="F21" s="749">
        <v>0</v>
      </c>
      <c r="G21" s="747">
        <f t="shared" si="0"/>
        <v>0</v>
      </c>
      <c r="H21" s="751"/>
      <c r="I21" s="751"/>
      <c r="J21" s="748">
        <v>0</v>
      </c>
      <c r="K21" s="748">
        <v>0</v>
      </c>
      <c r="L21" s="750">
        <f t="shared" si="1"/>
        <v>0</v>
      </c>
      <c r="M21" s="747">
        <f t="shared" si="2"/>
        <v>0</v>
      </c>
    </row>
    <row r="22" spans="2:15" ht="24.95" customHeight="1" thickBot="1">
      <c r="B22" s="740" t="s">
        <v>457</v>
      </c>
      <c r="C22" s="752"/>
      <c r="D22" s="752"/>
      <c r="E22" s="753">
        <v>0</v>
      </c>
      <c r="F22" s="754">
        <v>0</v>
      </c>
      <c r="G22" s="752">
        <f t="shared" si="0"/>
        <v>0</v>
      </c>
      <c r="H22" s="755"/>
      <c r="I22" s="755"/>
      <c r="J22" s="753">
        <v>0</v>
      </c>
      <c r="K22" s="753">
        <v>0</v>
      </c>
      <c r="L22" s="756">
        <f t="shared" si="1"/>
        <v>0</v>
      </c>
      <c r="M22" s="752">
        <f t="shared" si="2"/>
        <v>0</v>
      </c>
    </row>
    <row r="23" spans="2:15" ht="24.95" customHeight="1" thickBot="1">
      <c r="B23" s="757" t="s">
        <v>780</v>
      </c>
      <c r="C23" s="758">
        <f t="shared" ref="C23:L23" si="3">SUM(C17:C22)</f>
        <v>65927310</v>
      </c>
      <c r="D23" s="758">
        <f t="shared" si="3"/>
        <v>132937028</v>
      </c>
      <c r="E23" s="758">
        <f t="shared" si="3"/>
        <v>0</v>
      </c>
      <c r="F23" s="758">
        <f t="shared" si="3"/>
        <v>0</v>
      </c>
      <c r="G23" s="758">
        <f t="shared" si="3"/>
        <v>198864338</v>
      </c>
      <c r="H23" s="758">
        <f t="shared" si="3"/>
        <v>0</v>
      </c>
      <c r="I23" s="759">
        <f t="shared" si="3"/>
        <v>0</v>
      </c>
      <c r="J23" s="758">
        <f t="shared" si="3"/>
        <v>0</v>
      </c>
      <c r="K23" s="760">
        <f t="shared" si="3"/>
        <v>0</v>
      </c>
      <c r="L23" s="759">
        <f t="shared" si="3"/>
        <v>0</v>
      </c>
      <c r="M23" s="758">
        <f>+G23-L23</f>
        <v>198864338</v>
      </c>
      <c r="N23" s="380"/>
      <c r="O23" s="380"/>
    </row>
    <row r="24" spans="2:15" ht="24.95" customHeight="1" thickBot="1">
      <c r="B24" s="870" t="s">
        <v>781</v>
      </c>
      <c r="C24" s="871">
        <v>0</v>
      </c>
      <c r="D24" s="872">
        <v>65927310</v>
      </c>
      <c r="E24" s="871">
        <v>0</v>
      </c>
      <c r="F24" s="871">
        <v>0</v>
      </c>
      <c r="G24" s="872">
        <v>65927310</v>
      </c>
      <c r="H24" s="871">
        <v>0</v>
      </c>
      <c r="I24" s="872">
        <v>0</v>
      </c>
      <c r="J24" s="871">
        <v>0</v>
      </c>
      <c r="K24" s="873">
        <v>0</v>
      </c>
      <c r="L24" s="874">
        <v>0</v>
      </c>
      <c r="M24" s="871">
        <v>65927310</v>
      </c>
    </row>
    <row r="25" spans="2:15">
      <c r="G25" s="763"/>
      <c r="M25" s="764"/>
    </row>
    <row r="26" spans="2:15">
      <c r="G26" s="763"/>
      <c r="H26" s="763"/>
    </row>
    <row r="27" spans="2:15">
      <c r="C27" s="653"/>
      <c r="D27" s="653"/>
      <c r="E27" s="653"/>
      <c r="F27" s="653"/>
      <c r="G27" s="653"/>
      <c r="H27" s="653"/>
      <c r="I27" s="653"/>
      <c r="M27" s="653"/>
    </row>
    <row r="28" spans="2:15">
      <c r="C28" s="653"/>
      <c r="D28" s="653"/>
      <c r="E28" s="653"/>
      <c r="F28" s="653"/>
      <c r="G28" s="653"/>
      <c r="H28" s="653"/>
      <c r="I28" s="653"/>
      <c r="M28" s="653"/>
    </row>
    <row r="29" spans="2:15">
      <c r="C29" s="653"/>
      <c r="D29" s="653"/>
      <c r="E29" s="653"/>
      <c r="F29" s="653"/>
      <c r="G29" s="653"/>
      <c r="H29" s="653"/>
      <c r="I29" s="653"/>
      <c r="M29" s="653"/>
    </row>
    <row r="30" spans="2:15">
      <c r="C30" s="653"/>
      <c r="D30" s="653"/>
      <c r="E30" s="653"/>
      <c r="F30" s="653"/>
      <c r="G30" s="653"/>
      <c r="H30" s="653"/>
      <c r="I30" s="653"/>
      <c r="M30" s="653"/>
    </row>
    <row r="31" spans="2:15">
      <c r="C31" s="653"/>
    </row>
    <row r="32" spans="2:15">
      <c r="B32" s="954"/>
      <c r="C32" s="954"/>
      <c r="D32" s="954"/>
      <c r="E32" s="954"/>
      <c r="F32" s="954"/>
      <c r="G32" s="954" t="s">
        <v>1222</v>
      </c>
      <c r="H32" s="954"/>
      <c r="I32" s="954"/>
      <c r="J32" s="954"/>
      <c r="K32" s="954"/>
      <c r="L32" s="954"/>
      <c r="M32" s="954"/>
    </row>
    <row r="33" spans="2:13">
      <c r="B33" s="954"/>
      <c r="C33" s="954"/>
      <c r="D33" s="954"/>
      <c r="E33" s="954"/>
      <c r="F33" s="954"/>
      <c r="G33" s="954" t="s">
        <v>237</v>
      </c>
      <c r="H33" s="954"/>
      <c r="I33" s="954"/>
      <c r="J33" s="954"/>
      <c r="K33" s="954"/>
      <c r="L33" s="954"/>
      <c r="M33" s="954"/>
    </row>
    <row r="34" spans="2:13">
      <c r="B34" s="954"/>
      <c r="C34" s="954"/>
      <c r="D34" s="954"/>
      <c r="E34" s="954"/>
      <c r="F34" s="954"/>
      <c r="G34" s="954" t="s">
        <v>1223</v>
      </c>
      <c r="H34" s="954"/>
      <c r="I34" s="954"/>
      <c r="J34" s="954"/>
      <c r="K34" s="954"/>
      <c r="L34" s="954"/>
      <c r="M34" s="954"/>
    </row>
    <row r="35" spans="2:13">
      <c r="C35" s="653"/>
    </row>
    <row r="36" spans="2:13">
      <c r="C36" s="653"/>
    </row>
    <row r="37" spans="2:13">
      <c r="C37" s="653"/>
    </row>
    <row r="38" spans="2:13">
      <c r="C38" s="653"/>
    </row>
    <row r="39" spans="2:13">
      <c r="C39" s="653"/>
    </row>
    <row r="40" spans="2:13">
      <c r="C40" s="653"/>
    </row>
    <row r="41" spans="2:13">
      <c r="C41" s="653"/>
    </row>
    <row r="42" spans="2:13">
      <c r="C42" s="653"/>
    </row>
    <row r="43" spans="2:13">
      <c r="C43" s="653"/>
    </row>
    <row r="44" spans="2:13">
      <c r="C44" s="653"/>
    </row>
    <row r="45" spans="2:13">
      <c r="C45" s="653"/>
    </row>
  </sheetData>
  <mergeCells count="19">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J15:J16"/>
    <mergeCell ref="K15:K16"/>
    <mergeCell ref="I15:I16"/>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B7:M26"/>
  <sheetViews>
    <sheetView workbookViewId="0">
      <selection activeCell="K18" sqref="K18"/>
    </sheetView>
  </sheetViews>
  <sheetFormatPr baseColWidth="10" defaultColWidth="11.42578125" defaultRowHeight="15"/>
  <cols>
    <col min="1" max="1" width="11.42578125" style="371"/>
    <col min="2" max="2" width="27" style="371" bestFit="1" customWidth="1"/>
    <col min="3" max="4" width="11.85546875" style="371" bestFit="1" customWidth="1"/>
    <col min="5" max="5" width="15.28515625" style="371" bestFit="1" customWidth="1"/>
    <col min="6" max="6" width="15.42578125" style="371" bestFit="1" customWidth="1"/>
    <col min="7" max="16384" width="11.42578125" style="371"/>
  </cols>
  <sheetData>
    <row r="7" spans="2:6">
      <c r="B7" s="669" t="s">
        <v>1169</v>
      </c>
    </row>
    <row r="9" spans="2:6" ht="15.75" thickBot="1"/>
    <row r="10" spans="2:6">
      <c r="B10" s="948" t="s">
        <v>762</v>
      </c>
      <c r="C10" s="949" t="s">
        <v>785</v>
      </c>
      <c r="D10" s="949" t="s">
        <v>315</v>
      </c>
      <c r="E10" s="949" t="s">
        <v>185</v>
      </c>
      <c r="F10" s="950" t="s">
        <v>786</v>
      </c>
    </row>
    <row r="11" spans="2:6">
      <c r="B11" s="390" t="s">
        <v>1241</v>
      </c>
      <c r="C11" s="733">
        <v>194231182</v>
      </c>
      <c r="D11" s="733"/>
      <c r="E11" s="733"/>
      <c r="F11" s="768">
        <f>+C11+D11-E11</f>
        <v>194231182</v>
      </c>
    </row>
    <row r="12" spans="2:6">
      <c r="B12" s="393" t="s">
        <v>918</v>
      </c>
      <c r="C12" s="735">
        <f>SUM(C11)</f>
        <v>194231182</v>
      </c>
      <c r="D12" s="735">
        <f t="shared" ref="D12:F12" si="0">SUM(D11)</f>
        <v>0</v>
      </c>
      <c r="E12" s="735">
        <f t="shared" si="0"/>
        <v>0</v>
      </c>
      <c r="F12" s="769">
        <f t="shared" si="0"/>
        <v>194231182</v>
      </c>
    </row>
    <row r="13" spans="2:6" ht="15.75" thickBot="1">
      <c r="B13" s="396" t="s">
        <v>919</v>
      </c>
      <c r="C13" s="771">
        <v>0</v>
      </c>
      <c r="D13" s="771">
        <v>194231182</v>
      </c>
      <c r="E13" s="771">
        <v>0</v>
      </c>
      <c r="F13" s="772">
        <f>SUM(C13:E13)</f>
        <v>194231182</v>
      </c>
    </row>
    <row r="23" spans="2:13">
      <c r="C23" s="653"/>
    </row>
    <row r="24" spans="2:13">
      <c r="B24" s="954"/>
      <c r="C24" s="954"/>
      <c r="D24" s="954"/>
      <c r="E24" s="954"/>
      <c r="F24" s="954"/>
      <c r="G24" s="954" t="s">
        <v>1222</v>
      </c>
      <c r="H24" s="954"/>
      <c r="I24" s="954"/>
      <c r="J24" s="954"/>
      <c r="K24" s="954"/>
      <c r="L24" s="954"/>
      <c r="M24" s="954"/>
    </row>
    <row r="25" spans="2:13">
      <c r="B25" s="954"/>
      <c r="C25" s="954"/>
      <c r="D25" s="954"/>
      <c r="E25" s="954"/>
      <c r="F25" s="954"/>
      <c r="G25" s="954" t="s">
        <v>237</v>
      </c>
      <c r="H25" s="954"/>
      <c r="I25" s="954"/>
      <c r="J25" s="954"/>
      <c r="K25" s="954"/>
      <c r="L25" s="954"/>
      <c r="M25" s="954"/>
    </row>
    <row r="26" spans="2:13">
      <c r="B26" s="954"/>
      <c r="C26" s="954"/>
      <c r="D26" s="954"/>
      <c r="E26" s="954"/>
      <c r="F26" s="954"/>
      <c r="G26" s="954" t="s">
        <v>1223</v>
      </c>
      <c r="H26" s="954"/>
      <c r="I26" s="954"/>
      <c r="J26" s="954"/>
      <c r="K26" s="954"/>
      <c r="L26" s="954"/>
      <c r="M26" s="954"/>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70C0"/>
  </sheetPr>
  <dimension ref="B8:M25"/>
  <sheetViews>
    <sheetView zoomScale="89" zoomScaleNormal="89" workbookViewId="0">
      <selection activeCell="P29" sqref="P29"/>
    </sheetView>
  </sheetViews>
  <sheetFormatPr baseColWidth="10" defaultColWidth="11.42578125" defaultRowHeight="15"/>
  <cols>
    <col min="1" max="1" width="11.42578125" style="371"/>
    <col min="2" max="2" width="23.85546875" style="371" customWidth="1"/>
    <col min="3" max="3" width="12.85546875" style="371" bestFit="1" customWidth="1"/>
    <col min="4" max="4" width="13.42578125" style="371" bestFit="1" customWidth="1"/>
    <col min="5" max="5" width="16" style="371" bestFit="1" customWidth="1"/>
    <col min="6" max="6" width="16.85546875" style="371" bestFit="1" customWidth="1"/>
    <col min="7" max="7" width="11.42578125" style="371"/>
    <col min="8" max="8" width="15.42578125" style="371" bestFit="1" customWidth="1"/>
    <col min="9" max="16384" width="11.42578125" style="371"/>
  </cols>
  <sheetData>
    <row r="8" spans="2:9">
      <c r="B8" s="443" t="s">
        <v>1101</v>
      </c>
    </row>
    <row r="10" spans="2:9" ht="20.100000000000001" customHeight="1" thickBot="1"/>
    <row r="11" spans="2:9" ht="20.100000000000001" customHeight="1">
      <c r="B11" s="765" t="s">
        <v>762</v>
      </c>
      <c r="C11" s="766" t="s">
        <v>785</v>
      </c>
      <c r="D11" s="766" t="s">
        <v>315</v>
      </c>
      <c r="E11" s="766" t="s">
        <v>185</v>
      </c>
      <c r="F11" s="767" t="s">
        <v>786</v>
      </c>
    </row>
    <row r="12" spans="2:9" ht="20.100000000000001" customHeight="1">
      <c r="B12" s="390" t="s">
        <v>353</v>
      </c>
      <c r="C12" s="733">
        <v>1870909</v>
      </c>
      <c r="D12" s="733">
        <v>0</v>
      </c>
      <c r="E12" s="733">
        <v>0</v>
      </c>
      <c r="F12" s="768">
        <f>+C12+D12+E12</f>
        <v>1870909</v>
      </c>
    </row>
    <row r="13" spans="2:9" ht="20.100000000000001" customHeight="1">
      <c r="B13" s="393" t="s">
        <v>918</v>
      </c>
      <c r="C13" s="735">
        <f>SUM(C12)</f>
        <v>1870909</v>
      </c>
      <c r="D13" s="735">
        <f>SUM(D12)</f>
        <v>0</v>
      </c>
      <c r="E13" s="735">
        <f>SUM(E12)</f>
        <v>0</v>
      </c>
      <c r="F13" s="769">
        <f>SUM(F12)</f>
        <v>1870909</v>
      </c>
      <c r="H13" s="653"/>
      <c r="I13" s="653"/>
    </row>
    <row r="14" spans="2:9" ht="20.100000000000001" customHeight="1" thickBot="1">
      <c r="B14" s="875" t="s">
        <v>919</v>
      </c>
      <c r="C14" s="876">
        <v>0</v>
      </c>
      <c r="D14" s="876">
        <v>1870909</v>
      </c>
      <c r="E14" s="876">
        <v>0</v>
      </c>
      <c r="F14" s="877">
        <f>+D14</f>
        <v>1870909</v>
      </c>
      <c r="H14" s="380"/>
      <c r="I14" s="653"/>
    </row>
    <row r="15" spans="2:9" ht="20.100000000000001" customHeight="1"/>
    <row r="16" spans="2:9" ht="20.100000000000001" customHeight="1"/>
    <row r="17" spans="2:13" ht="20.100000000000001" customHeight="1"/>
    <row r="18" spans="2:13" ht="20.100000000000001" customHeight="1"/>
    <row r="19" spans="2:13" ht="20.100000000000001" customHeight="1"/>
    <row r="20" spans="2:13" ht="20.100000000000001" customHeight="1"/>
    <row r="21" spans="2:13" ht="20.100000000000001" customHeight="1"/>
    <row r="22" spans="2:13" ht="20.100000000000001" customHeight="1"/>
    <row r="23" spans="2:13">
      <c r="B23" s="954"/>
      <c r="C23" s="954" t="s">
        <v>1222</v>
      </c>
      <c r="D23" s="954"/>
      <c r="E23" s="954"/>
      <c r="F23" s="954"/>
      <c r="H23" s="954"/>
      <c r="I23" s="954"/>
      <c r="J23" s="954"/>
      <c r="K23" s="954"/>
      <c r="L23" s="954"/>
      <c r="M23" s="954"/>
    </row>
    <row r="24" spans="2:13">
      <c r="B24" s="954"/>
      <c r="C24" s="954" t="s">
        <v>237</v>
      </c>
      <c r="D24" s="954"/>
      <c r="E24" s="954"/>
      <c r="F24" s="954"/>
      <c r="H24" s="954"/>
      <c r="I24" s="954"/>
      <c r="J24" s="954"/>
      <c r="K24" s="954"/>
      <c r="L24" s="954"/>
      <c r="M24" s="954"/>
    </row>
    <row r="25" spans="2:13">
      <c r="B25" s="954"/>
      <c r="C25" s="954" t="s">
        <v>1223</v>
      </c>
      <c r="D25" s="954"/>
      <c r="E25" s="954"/>
      <c r="F25" s="954"/>
      <c r="H25" s="954"/>
      <c r="I25" s="954"/>
      <c r="J25" s="954"/>
      <c r="K25" s="954"/>
      <c r="L25" s="954"/>
      <c r="M25" s="954"/>
    </row>
  </sheetData>
  <pageMargins left="0.7" right="0.7" top="0.75" bottom="0.75" header="0.3" footer="0.3"/>
  <pageSetup orientation="portrait" r:id="rId1"/>
  <ignoredErrors>
    <ignoredError sqref="F13" 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sheetPr>
  <dimension ref="B8:F27"/>
  <sheetViews>
    <sheetView workbookViewId="0">
      <selection activeCell="I24" sqref="I24"/>
    </sheetView>
  </sheetViews>
  <sheetFormatPr baseColWidth="10" defaultColWidth="11.42578125" defaultRowHeight="15"/>
  <cols>
    <col min="1" max="1" width="11.42578125" style="371"/>
    <col min="2" max="2" width="46.42578125" style="371" bestFit="1" customWidth="1"/>
    <col min="3" max="4" width="13.42578125" style="371" bestFit="1" customWidth="1"/>
    <col min="5" max="16384" width="11.42578125" style="371"/>
  </cols>
  <sheetData>
    <row r="8" spans="2:4">
      <c r="B8" s="443" t="s">
        <v>1102</v>
      </c>
    </row>
    <row r="10" spans="2:4" ht="15.75" thickBot="1">
      <c r="B10" s="476"/>
    </row>
    <row r="11" spans="2:4">
      <c r="B11" s="765" t="s">
        <v>762</v>
      </c>
      <c r="C11" s="766" t="s">
        <v>784</v>
      </c>
      <c r="D11" s="767" t="s">
        <v>787</v>
      </c>
    </row>
    <row r="12" spans="2:4">
      <c r="B12" s="390" t="s">
        <v>1266</v>
      </c>
      <c r="C12" s="738">
        <v>116194608</v>
      </c>
      <c r="D12" s="738">
        <v>0</v>
      </c>
    </row>
    <row r="13" spans="2:4">
      <c r="B13" s="390" t="s">
        <v>1267</v>
      </c>
      <c r="C13" s="738">
        <v>1000000</v>
      </c>
      <c r="D13" s="738">
        <v>0</v>
      </c>
    </row>
    <row r="14" spans="2:4">
      <c r="B14" s="390" t="s">
        <v>1268</v>
      </c>
      <c r="C14" s="738">
        <v>0</v>
      </c>
      <c r="D14" s="738">
        <v>0</v>
      </c>
    </row>
    <row r="15" spans="2:4">
      <c r="B15" s="393" t="s">
        <v>766</v>
      </c>
      <c r="C15" s="773">
        <f>SUM(C12:C13)</f>
        <v>117194608</v>
      </c>
      <c r="D15" s="864">
        <f>+D12</f>
        <v>0</v>
      </c>
    </row>
    <row r="16" spans="2:4" ht="15.75" thickBot="1">
      <c r="B16" s="875" t="s">
        <v>765</v>
      </c>
      <c r="C16" s="974">
        <v>196420308</v>
      </c>
      <c r="D16" s="888">
        <v>0</v>
      </c>
    </row>
    <row r="25" spans="2:6">
      <c r="B25" s="954" t="s">
        <v>1222</v>
      </c>
      <c r="C25" s="954"/>
      <c r="D25" s="954"/>
      <c r="E25" s="399"/>
      <c r="F25" s="399"/>
    </row>
    <row r="26" spans="2:6">
      <c r="B26" s="954" t="s">
        <v>237</v>
      </c>
      <c r="C26" s="954"/>
      <c r="D26" s="954"/>
      <c r="E26" s="399"/>
      <c r="F26" s="399"/>
    </row>
    <row r="27" spans="2:6">
      <c r="B27" s="954" t="s">
        <v>1223</v>
      </c>
      <c r="C27" s="954"/>
      <c r="D27" s="954"/>
      <c r="E27" s="399"/>
      <c r="F27" s="399"/>
    </row>
  </sheetData>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70C0"/>
  </sheetPr>
  <dimension ref="B6:D23"/>
  <sheetViews>
    <sheetView workbookViewId="0">
      <selection activeCell="B8" sqref="B8:D13"/>
    </sheetView>
  </sheetViews>
  <sheetFormatPr baseColWidth="10" defaultColWidth="11.42578125" defaultRowHeight="15"/>
  <cols>
    <col min="1" max="1" width="11.42578125" style="371"/>
    <col min="2" max="2" width="15" style="371" customWidth="1"/>
    <col min="3" max="3" width="13.28515625" style="371" bestFit="1" customWidth="1"/>
    <col min="4" max="4" width="13.42578125" style="371" bestFit="1" customWidth="1"/>
    <col min="5" max="16384" width="11.42578125" style="371"/>
  </cols>
  <sheetData>
    <row r="6" spans="2:4">
      <c r="B6" s="443" t="s">
        <v>1103</v>
      </c>
    </row>
    <row r="8" spans="2:4" ht="15.75" thickBot="1">
      <c r="B8" s="477" t="s">
        <v>956</v>
      </c>
    </row>
    <row r="9" spans="2:4">
      <c r="B9" s="765" t="s">
        <v>788</v>
      </c>
      <c r="C9" s="766" t="s">
        <v>784</v>
      </c>
      <c r="D9" s="767" t="s">
        <v>787</v>
      </c>
    </row>
    <row r="10" spans="2:4">
      <c r="B10" s="776"/>
      <c r="C10" s="777"/>
      <c r="D10" s="778"/>
    </row>
    <row r="11" spans="2:4">
      <c r="B11" s="390"/>
      <c r="C11" s="391"/>
      <c r="D11" s="392"/>
    </row>
    <row r="12" spans="2:4">
      <c r="B12" s="393" t="s">
        <v>766</v>
      </c>
      <c r="C12" s="734"/>
      <c r="D12" s="774"/>
    </row>
    <row r="13" spans="2:4" ht="15.75" thickBot="1">
      <c r="B13" s="875" t="s">
        <v>765</v>
      </c>
      <c r="C13" s="878"/>
      <c r="D13" s="879"/>
    </row>
    <row r="21" spans="2:4">
      <c r="B21" s="954"/>
      <c r="C21" s="954" t="s">
        <v>1222</v>
      </c>
      <c r="D21" s="954"/>
    </row>
    <row r="22" spans="2:4">
      <c r="B22" s="954"/>
      <c r="C22" s="954" t="s">
        <v>237</v>
      </c>
      <c r="D22" s="954"/>
    </row>
    <row r="23" spans="2:4">
      <c r="B23" s="954"/>
      <c r="C23" s="954" t="s">
        <v>1223</v>
      </c>
      <c r="D23" s="954"/>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70C0"/>
  </sheetPr>
  <dimension ref="B6:G45"/>
  <sheetViews>
    <sheetView topLeftCell="A25" workbookViewId="0">
      <selection activeCell="G43" sqref="G43"/>
    </sheetView>
  </sheetViews>
  <sheetFormatPr baseColWidth="10" defaultColWidth="11.42578125" defaultRowHeight="15"/>
  <cols>
    <col min="1" max="1" width="11.42578125" style="371"/>
    <col min="2" max="2" width="31.85546875" style="371" customWidth="1"/>
    <col min="3" max="3" width="13.42578125" style="371" bestFit="1" customWidth="1"/>
    <col min="4" max="4" width="13.5703125" style="371" bestFit="1" customWidth="1"/>
    <col min="5" max="5" width="11.42578125" style="371"/>
    <col min="6" max="6" width="32.28515625" style="371" bestFit="1" customWidth="1"/>
    <col min="7" max="7" width="13.42578125" style="371" bestFit="1" customWidth="1"/>
    <col min="8" max="8" width="13.5703125" style="371" bestFit="1" customWidth="1"/>
    <col min="9" max="9" width="11.5703125" style="371" bestFit="1" customWidth="1"/>
    <col min="10" max="16384" width="11.42578125" style="371"/>
  </cols>
  <sheetData>
    <row r="6" spans="2:4">
      <c r="B6" s="476"/>
    </row>
    <row r="7" spans="2:4">
      <c r="B7" s="443" t="s">
        <v>1084</v>
      </c>
    </row>
    <row r="8" spans="2:4">
      <c r="B8" s="444"/>
    </row>
    <row r="9" spans="2:4">
      <c r="B9" s="443" t="s">
        <v>1085</v>
      </c>
    </row>
    <row r="10" spans="2:4" ht="64.5" customHeight="1">
      <c r="B10" s="1064" t="s">
        <v>1212</v>
      </c>
      <c r="C10" s="1064"/>
      <c r="D10" s="1064"/>
    </row>
    <row r="11" spans="2:4">
      <c r="B11" s="444"/>
    </row>
    <row r="13" spans="2:4">
      <c r="B13" s="444" t="s">
        <v>789</v>
      </c>
    </row>
    <row r="14" spans="2:4" ht="15.75" thickBot="1">
      <c r="B14" s="444"/>
    </row>
    <row r="15" spans="2:4">
      <c r="B15" s="765" t="s">
        <v>762</v>
      </c>
      <c r="C15" s="766" t="s">
        <v>784</v>
      </c>
      <c r="D15" s="767" t="s">
        <v>787</v>
      </c>
    </row>
    <row r="16" spans="2:4">
      <c r="B16" s="390" t="s">
        <v>790</v>
      </c>
      <c r="C16" s="733"/>
      <c r="D16" s="768">
        <v>0</v>
      </c>
    </row>
    <row r="17" spans="2:7">
      <c r="B17" s="390" t="s">
        <v>792</v>
      </c>
      <c r="C17" s="733"/>
      <c r="D17" s="768">
        <v>0</v>
      </c>
    </row>
    <row r="18" spans="2:7">
      <c r="B18" s="390" t="s">
        <v>793</v>
      </c>
      <c r="C18" s="733"/>
      <c r="D18" s="768">
        <v>0</v>
      </c>
    </row>
    <row r="19" spans="2:7">
      <c r="B19" s="390" t="s">
        <v>794</v>
      </c>
      <c r="C19" s="733"/>
      <c r="D19" s="768">
        <v>0</v>
      </c>
    </row>
    <row r="20" spans="2:7">
      <c r="B20" s="390" t="s">
        <v>875</v>
      </c>
      <c r="C20" s="733">
        <v>11736000</v>
      </c>
      <c r="D20" s="768">
        <v>0</v>
      </c>
    </row>
    <row r="21" spans="2:7">
      <c r="B21" s="390" t="s">
        <v>1242</v>
      </c>
      <c r="C21" s="733">
        <v>566223997</v>
      </c>
      <c r="D21" s="768">
        <v>0</v>
      </c>
    </row>
    <row r="22" spans="2:7">
      <c r="B22" s="393" t="s">
        <v>766</v>
      </c>
      <c r="C22" s="735">
        <f>SUM(C16:C21)</f>
        <v>577959997</v>
      </c>
      <c r="D22" s="769">
        <v>0</v>
      </c>
      <c r="F22" s="653"/>
      <c r="G22" s="653"/>
    </row>
    <row r="23" spans="2:7" ht="15.75" thickBot="1">
      <c r="B23" s="875" t="s">
        <v>765</v>
      </c>
      <c r="C23" s="876">
        <v>17182813</v>
      </c>
      <c r="D23" s="877">
        <v>0</v>
      </c>
      <c r="F23" s="653"/>
      <c r="G23" s="653"/>
    </row>
    <row r="26" spans="2:7">
      <c r="B26" s="443" t="s">
        <v>1086</v>
      </c>
      <c r="D26" s="380"/>
    </row>
    <row r="27" spans="2:7">
      <c r="D27" s="380"/>
    </row>
    <row r="28" spans="2:7">
      <c r="B28" s="444" t="s">
        <v>957</v>
      </c>
    </row>
    <row r="29" spans="2:7" ht="15.75" thickBot="1">
      <c r="B29" s="444"/>
    </row>
    <row r="30" spans="2:7">
      <c r="B30" s="765" t="s">
        <v>762</v>
      </c>
      <c r="C30" s="766" t="s">
        <v>784</v>
      </c>
      <c r="D30" s="767" t="s">
        <v>787</v>
      </c>
    </row>
    <row r="31" spans="2:7">
      <c r="B31" s="390" t="s">
        <v>922</v>
      </c>
      <c r="C31" s="733">
        <v>4091209</v>
      </c>
      <c r="D31" s="392">
        <v>0</v>
      </c>
    </row>
    <row r="32" spans="2:7">
      <c r="B32" s="390" t="s">
        <v>795</v>
      </c>
      <c r="C32" s="733"/>
      <c r="D32" s="392">
        <v>0</v>
      </c>
    </row>
    <row r="33" spans="2:5">
      <c r="B33" s="390" t="s">
        <v>791</v>
      </c>
      <c r="C33" s="733"/>
      <c r="D33" s="768">
        <v>0</v>
      </c>
    </row>
    <row r="34" spans="2:5">
      <c r="B34" s="390" t="s">
        <v>986</v>
      </c>
      <c r="C34" s="733"/>
      <c r="D34" s="392">
        <v>0</v>
      </c>
      <c r="E34" s="779"/>
    </row>
    <row r="35" spans="2:5">
      <c r="B35" s="390" t="s">
        <v>921</v>
      </c>
      <c r="C35" s="733"/>
      <c r="D35" s="392">
        <v>0</v>
      </c>
      <c r="E35" s="779"/>
    </row>
    <row r="36" spans="2:5">
      <c r="B36" s="393" t="s">
        <v>766</v>
      </c>
      <c r="C36" s="735">
        <f>SUM(C31:C35)</f>
        <v>4091209</v>
      </c>
      <c r="D36" s="774">
        <v>0</v>
      </c>
      <c r="E36" s="663"/>
    </row>
    <row r="37" spans="2:5" ht="15.75" thickBot="1">
      <c r="B37" s="875" t="s">
        <v>765</v>
      </c>
      <c r="C37" s="876">
        <v>4791759</v>
      </c>
      <c r="D37" s="879">
        <v>0</v>
      </c>
      <c r="E37" s="663"/>
    </row>
    <row r="43" spans="2:5">
      <c r="B43" s="954" t="s">
        <v>1222</v>
      </c>
      <c r="C43" s="954"/>
      <c r="D43" s="954"/>
    </row>
    <row r="44" spans="2:5">
      <c r="B44" s="954" t="s">
        <v>237</v>
      </c>
      <c r="C44" s="954"/>
      <c r="D44" s="954"/>
    </row>
    <row r="45" spans="2:5">
      <c r="B45" s="954" t="s">
        <v>1223</v>
      </c>
      <c r="C45" s="954"/>
      <c r="D45" s="954"/>
    </row>
  </sheetData>
  <mergeCells count="1">
    <mergeCell ref="B10:D10"/>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B6:O35"/>
  <sheetViews>
    <sheetView zoomScaleNormal="100" workbookViewId="0">
      <selection activeCell="B8" sqref="B8:D14"/>
    </sheetView>
  </sheetViews>
  <sheetFormatPr baseColWidth="10" defaultColWidth="11.42578125" defaultRowHeight="15"/>
  <cols>
    <col min="1" max="1" width="11.42578125" style="371"/>
    <col min="2" max="2" width="37" style="371" customWidth="1"/>
    <col min="3" max="3" width="15.28515625" style="371" bestFit="1" customWidth="1"/>
    <col min="4" max="4" width="17.42578125" style="371" customWidth="1"/>
    <col min="5" max="5" width="17.5703125" style="371" customWidth="1"/>
    <col min="6" max="6" width="15.28515625" style="371" customWidth="1"/>
    <col min="7" max="7" width="13.28515625" style="371" bestFit="1" customWidth="1"/>
    <col min="8" max="9" width="11.5703125" style="371" bestFit="1" customWidth="1"/>
    <col min="10" max="10" width="32.5703125" style="371" customWidth="1"/>
    <col min="11" max="11" width="11.5703125" style="780" bestFit="1" customWidth="1"/>
    <col min="12" max="12" width="13.7109375" style="780" customWidth="1"/>
    <col min="13" max="13" width="11.5703125" style="780" bestFit="1" customWidth="1"/>
    <col min="14" max="15" width="11.42578125" style="780"/>
    <col min="16" max="16384" width="11.42578125" style="371"/>
  </cols>
  <sheetData>
    <row r="6" spans="2:7">
      <c r="B6" s="443" t="s">
        <v>1087</v>
      </c>
    </row>
    <row r="7" spans="2:7">
      <c r="B7" s="443"/>
    </row>
    <row r="8" spans="2:7" ht="15.75" thickBot="1">
      <c r="B8" s="476" t="s">
        <v>940</v>
      </c>
    </row>
    <row r="9" spans="2:7">
      <c r="B9" s="781" t="s">
        <v>762</v>
      </c>
      <c r="C9" s="782" t="s">
        <v>784</v>
      </c>
      <c r="D9" s="783" t="s">
        <v>787</v>
      </c>
    </row>
    <row r="10" spans="2:7">
      <c r="B10" s="390" t="s">
        <v>1076</v>
      </c>
      <c r="C10" s="733">
        <v>0</v>
      </c>
      <c r="D10" s="768">
        <v>0</v>
      </c>
    </row>
    <row r="11" spans="2:7">
      <c r="B11" s="390" t="s">
        <v>908</v>
      </c>
      <c r="C11" s="733">
        <v>0</v>
      </c>
      <c r="D11" s="768">
        <v>0</v>
      </c>
    </row>
    <row r="12" spans="2:7">
      <c r="B12" s="390" t="s">
        <v>744</v>
      </c>
      <c r="C12" s="733">
        <v>0</v>
      </c>
      <c r="D12" s="768">
        <v>0</v>
      </c>
      <c r="E12" s="380"/>
      <c r="F12" s="380"/>
    </row>
    <row r="13" spans="2:7">
      <c r="B13" s="393" t="s">
        <v>766</v>
      </c>
      <c r="C13" s="735">
        <f>SUM(C12)</f>
        <v>0</v>
      </c>
      <c r="D13" s="865">
        <v>0</v>
      </c>
      <c r="E13" s="779"/>
      <c r="F13" s="380"/>
      <c r="G13" s="784"/>
    </row>
    <row r="14" spans="2:7" ht="15.75" thickBot="1">
      <c r="B14" s="875" t="s">
        <v>765</v>
      </c>
      <c r="C14" s="877">
        <v>0</v>
      </c>
      <c r="D14" s="880">
        <v>0</v>
      </c>
      <c r="E14" s="779"/>
      <c r="F14" s="380"/>
      <c r="G14" s="784"/>
    </row>
    <row r="23" spans="2:15">
      <c r="B23" s="954" t="s">
        <v>1222</v>
      </c>
      <c r="C23" s="954"/>
      <c r="D23" s="954"/>
    </row>
    <row r="24" spans="2:15">
      <c r="B24" s="954" t="s">
        <v>237</v>
      </c>
      <c r="C24" s="954"/>
      <c r="D24" s="954"/>
    </row>
    <row r="25" spans="2:15" s="444" customFormat="1">
      <c r="B25" s="954" t="s">
        <v>1223</v>
      </c>
      <c r="C25" s="954"/>
      <c r="D25" s="954"/>
      <c r="N25" s="785"/>
      <c r="O25" s="785"/>
    </row>
    <row r="28" spans="2:15">
      <c r="M28" s="786"/>
    </row>
    <row r="29" spans="2:15">
      <c r="M29" s="786"/>
    </row>
    <row r="30" spans="2:15">
      <c r="M30" s="786"/>
    </row>
    <row r="34" spans="10:15">
      <c r="J34" s="444"/>
      <c r="K34" s="785"/>
      <c r="L34" s="785"/>
    </row>
    <row r="35" spans="10:15" s="444" customFormat="1">
      <c r="J35" s="371"/>
      <c r="K35" s="780"/>
      <c r="L35" s="780"/>
      <c r="M35" s="785"/>
      <c r="N35" s="785"/>
      <c r="O35" s="785"/>
    </row>
  </sheetData>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B5:D22"/>
  <sheetViews>
    <sheetView workbookViewId="0">
      <selection activeCell="B7" sqref="B7:D11"/>
    </sheetView>
  </sheetViews>
  <sheetFormatPr baseColWidth="10" defaultColWidth="11.42578125" defaultRowHeight="15"/>
  <cols>
    <col min="1" max="1" width="11.42578125" style="371"/>
    <col min="2" max="2" width="42.5703125" style="371" bestFit="1" customWidth="1"/>
    <col min="3" max="3" width="13.85546875" style="371" bestFit="1" customWidth="1"/>
    <col min="4" max="4" width="14" style="371" bestFit="1" customWidth="1"/>
    <col min="5" max="16384" width="11.42578125" style="371"/>
  </cols>
  <sheetData>
    <row r="5" spans="2:4">
      <c r="B5" s="443" t="s">
        <v>1088</v>
      </c>
    </row>
    <row r="7" spans="2:4" ht="15.75" thickBot="1">
      <c r="B7" s="476" t="s">
        <v>958</v>
      </c>
    </row>
    <row r="8" spans="2:4">
      <c r="B8" s="781" t="s">
        <v>762</v>
      </c>
      <c r="C8" s="782" t="s">
        <v>784</v>
      </c>
      <c r="D8" s="783" t="s">
        <v>787</v>
      </c>
    </row>
    <row r="9" spans="2:4">
      <c r="B9" s="390" t="s">
        <v>967</v>
      </c>
      <c r="C9" s="391">
        <v>0</v>
      </c>
      <c r="D9" s="392">
        <v>0</v>
      </c>
    </row>
    <row r="10" spans="2:4" s="444" customFormat="1">
      <c r="B10" s="393" t="s">
        <v>766</v>
      </c>
      <c r="C10" s="734">
        <v>0</v>
      </c>
      <c r="D10" s="774">
        <v>0</v>
      </c>
    </row>
    <row r="11" spans="2:4" ht="15.75" thickBot="1">
      <c r="B11" s="875" t="s">
        <v>765</v>
      </c>
      <c r="C11" s="878">
        <v>0</v>
      </c>
      <c r="D11" s="879">
        <v>0</v>
      </c>
    </row>
    <row r="20" spans="2:4">
      <c r="B20" s="954" t="s">
        <v>1222</v>
      </c>
      <c r="C20" s="954"/>
      <c r="D20" s="954"/>
    </row>
    <row r="21" spans="2:4">
      <c r="B21" s="954" t="s">
        <v>237</v>
      </c>
      <c r="C21" s="954"/>
      <c r="D21" s="954"/>
    </row>
    <row r="22" spans="2:4">
      <c r="B22" s="954" t="s">
        <v>1223</v>
      </c>
      <c r="C22" s="954"/>
      <c r="D22" s="954"/>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sheetPr>
  <dimension ref="B7:K27"/>
  <sheetViews>
    <sheetView workbookViewId="0">
      <selection activeCell="B9" sqref="B9:H13"/>
    </sheetView>
  </sheetViews>
  <sheetFormatPr baseColWidth="10" defaultColWidth="11.42578125" defaultRowHeight="15"/>
  <cols>
    <col min="1" max="1" width="11.42578125" style="371"/>
    <col min="2" max="2" width="34.140625" style="371" customWidth="1"/>
    <col min="3" max="3" width="20.7109375" style="371" customWidth="1"/>
    <col min="4" max="4" width="24" style="371" customWidth="1"/>
    <col min="5" max="5" width="18.140625" style="371" customWidth="1"/>
    <col min="6" max="6" width="12.85546875" style="371" customWidth="1"/>
    <col min="7" max="7" width="14" style="371" customWidth="1"/>
    <col min="8" max="8" width="14.140625" style="371" bestFit="1" customWidth="1"/>
    <col min="9" max="9" width="14.85546875" style="371" hidden="1" customWidth="1"/>
    <col min="10" max="10" width="9.7109375" style="371" bestFit="1" customWidth="1"/>
    <col min="11" max="11" width="18.85546875" style="371" customWidth="1"/>
    <col min="12" max="16384" width="11.42578125" style="371"/>
  </cols>
  <sheetData>
    <row r="7" spans="2:11">
      <c r="B7" s="443" t="s">
        <v>1089</v>
      </c>
    </row>
    <row r="9" spans="2:11" ht="15.75" thickBot="1">
      <c r="B9" s="947" t="s">
        <v>958</v>
      </c>
    </row>
    <row r="10" spans="2:11" ht="30">
      <c r="B10" s="787" t="s">
        <v>797</v>
      </c>
      <c r="C10" s="788" t="s">
        <v>796</v>
      </c>
      <c r="D10" s="788" t="s">
        <v>798</v>
      </c>
      <c r="E10" s="788" t="s">
        <v>799</v>
      </c>
      <c r="F10" s="788" t="s">
        <v>939</v>
      </c>
      <c r="G10" s="788" t="s">
        <v>800</v>
      </c>
      <c r="H10" s="789" t="s">
        <v>801</v>
      </c>
      <c r="I10" s="663"/>
    </row>
    <row r="11" spans="2:11">
      <c r="B11" s="790"/>
      <c r="C11" s="791"/>
      <c r="D11" s="951"/>
      <c r="E11" s="791"/>
      <c r="F11" s="793"/>
      <c r="G11" s="794"/>
      <c r="H11" s="795"/>
      <c r="I11" s="444"/>
      <c r="J11" s="796"/>
    </row>
    <row r="12" spans="2:11">
      <c r="B12" s="797"/>
      <c r="C12" s="791"/>
      <c r="D12" s="951"/>
      <c r="E12" s="791"/>
      <c r="F12" s="793"/>
      <c r="G12" s="798"/>
      <c r="H12" s="799"/>
      <c r="I12" s="737" t="e">
        <f>+G12+#REF!</f>
        <v>#REF!</v>
      </c>
      <c r="J12" s="380"/>
      <c r="K12" s="663"/>
    </row>
    <row r="13" spans="2:11" ht="15.75" thickBot="1">
      <c r="B13" s="396" t="s">
        <v>748</v>
      </c>
      <c r="C13" s="770"/>
      <c r="D13" s="770"/>
      <c r="E13" s="770"/>
      <c r="F13" s="770"/>
      <c r="G13" s="771">
        <f>SUM(G11:G12)</f>
        <v>0</v>
      </c>
      <c r="H13" s="772">
        <f>SUM(H11:H12)</f>
        <v>0</v>
      </c>
      <c r="J13" s="663"/>
      <c r="K13" s="663"/>
    </row>
    <row r="14" spans="2:11">
      <c r="J14" s="380"/>
    </row>
    <row r="15" spans="2:11">
      <c r="G15" s="653"/>
      <c r="I15" s="380"/>
      <c r="J15" s="663"/>
      <c r="K15" s="380"/>
    </row>
    <row r="16" spans="2:11">
      <c r="J16" s="796"/>
      <c r="K16" s="653"/>
    </row>
    <row r="17" spans="2:11">
      <c r="I17" s="653"/>
      <c r="J17" s="663"/>
      <c r="K17" s="653"/>
    </row>
    <row r="18" spans="2:11">
      <c r="J18" s="453"/>
    </row>
    <row r="19" spans="2:11">
      <c r="I19" s="380"/>
      <c r="J19" s="663"/>
    </row>
    <row r="20" spans="2:11">
      <c r="I20" s="380"/>
    </row>
    <row r="21" spans="2:11">
      <c r="I21" s="380"/>
    </row>
    <row r="22" spans="2:11">
      <c r="I22" s="380"/>
    </row>
    <row r="23" spans="2:11">
      <c r="I23" s="380"/>
    </row>
    <row r="24" spans="2:11">
      <c r="B24" s="954"/>
      <c r="C24" s="954"/>
      <c r="D24" s="954" t="s">
        <v>1222</v>
      </c>
      <c r="E24" s="954"/>
      <c r="F24" s="954"/>
      <c r="G24" s="954"/>
      <c r="H24" s="954"/>
      <c r="I24" s="380"/>
    </row>
    <row r="25" spans="2:11">
      <c r="B25" s="954"/>
      <c r="C25" s="954"/>
      <c r="D25" s="954" t="s">
        <v>237</v>
      </c>
      <c r="E25" s="954"/>
      <c r="F25" s="954"/>
      <c r="G25" s="954"/>
      <c r="H25" s="954"/>
      <c r="I25" s="380"/>
    </row>
    <row r="26" spans="2:11">
      <c r="B26" s="954"/>
      <c r="C26" s="954"/>
      <c r="D26" s="954" t="s">
        <v>1223</v>
      </c>
      <c r="E26" s="954"/>
      <c r="F26" s="954"/>
      <c r="G26" s="954"/>
      <c r="H26" s="954"/>
      <c r="I26" s="380"/>
    </row>
    <row r="27" spans="2:11">
      <c r="I27" s="784"/>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sheetPr>
  <dimension ref="B6:F22"/>
  <sheetViews>
    <sheetView workbookViewId="0">
      <selection activeCell="B8" sqref="B8:F12"/>
    </sheetView>
  </sheetViews>
  <sheetFormatPr baseColWidth="10" defaultColWidth="11.42578125" defaultRowHeight="15"/>
  <cols>
    <col min="1" max="1" width="11.42578125" style="371"/>
    <col min="2" max="2" width="23.85546875" style="371" customWidth="1"/>
    <col min="3" max="3" width="11.42578125" style="371"/>
    <col min="4" max="4" width="13.42578125" style="371" customWidth="1"/>
    <col min="5" max="16384" width="11.42578125" style="371"/>
  </cols>
  <sheetData>
    <row r="6" spans="2:6">
      <c r="B6" s="443" t="s">
        <v>1090</v>
      </c>
      <c r="C6" s="780"/>
      <c r="D6" s="780"/>
      <c r="E6" s="780"/>
      <c r="F6" s="780"/>
    </row>
    <row r="7" spans="2:6">
      <c r="C7" s="780"/>
      <c r="D7" s="780"/>
      <c r="E7" s="780"/>
      <c r="F7" s="780"/>
    </row>
    <row r="8" spans="2:6" ht="15.75" thickBot="1">
      <c r="B8" s="477" t="s">
        <v>958</v>
      </c>
      <c r="C8" s="780"/>
      <c r="D8" s="780"/>
      <c r="E8" s="780"/>
      <c r="F8" s="780"/>
    </row>
    <row r="9" spans="2:6" ht="45">
      <c r="B9" s="802" t="s">
        <v>803</v>
      </c>
      <c r="C9" s="788" t="s">
        <v>798</v>
      </c>
      <c r="D9" s="788" t="s">
        <v>804</v>
      </c>
      <c r="E9" s="788" t="s">
        <v>805</v>
      </c>
      <c r="F9" s="789" t="s">
        <v>806</v>
      </c>
    </row>
    <row r="10" spans="2:6">
      <c r="B10" s="390"/>
      <c r="C10" s="731"/>
      <c r="D10" s="731"/>
      <c r="E10" s="731"/>
      <c r="F10" s="803"/>
    </row>
    <row r="11" spans="2:6">
      <c r="B11" s="393" t="s">
        <v>766</v>
      </c>
      <c r="C11" s="804"/>
      <c r="D11" s="804"/>
      <c r="E11" s="804">
        <v>0</v>
      </c>
      <c r="F11" s="805">
        <v>0</v>
      </c>
    </row>
    <row r="12" spans="2:6" ht="15.75" thickBot="1">
      <c r="B12" s="875" t="s">
        <v>765</v>
      </c>
      <c r="C12" s="881"/>
      <c r="D12" s="881"/>
      <c r="E12" s="881">
        <v>0</v>
      </c>
      <c r="F12" s="882">
        <v>0</v>
      </c>
    </row>
    <row r="20" spans="2:6">
      <c r="B20" s="954"/>
      <c r="C20" s="954" t="s">
        <v>1222</v>
      </c>
      <c r="D20" s="954"/>
      <c r="E20" s="954"/>
      <c r="F20" s="954"/>
    </row>
    <row r="21" spans="2:6">
      <c r="B21" s="954"/>
      <c r="C21" s="954" t="s">
        <v>237</v>
      </c>
      <c r="D21" s="954"/>
      <c r="E21" s="954"/>
      <c r="F21" s="954"/>
    </row>
    <row r="22" spans="2:6">
      <c r="B22" s="954"/>
      <c r="C22" s="954" t="s">
        <v>1223</v>
      </c>
      <c r="D22" s="954"/>
      <c r="E22" s="954"/>
      <c r="F22" s="954"/>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70C0"/>
  </sheetPr>
  <dimension ref="B6:F22"/>
  <sheetViews>
    <sheetView workbookViewId="0">
      <selection activeCell="B8" sqref="B8:D12"/>
    </sheetView>
  </sheetViews>
  <sheetFormatPr baseColWidth="10" defaultColWidth="11.42578125" defaultRowHeight="15"/>
  <cols>
    <col min="1" max="1" width="11.42578125" style="371"/>
    <col min="2" max="2" width="37.42578125" style="371" bestFit="1" customWidth="1"/>
    <col min="3" max="3" width="12.42578125" style="371" bestFit="1" customWidth="1"/>
    <col min="4" max="4" width="16.5703125" style="371" customWidth="1"/>
    <col min="5" max="16384" width="11.42578125" style="371"/>
  </cols>
  <sheetData>
    <row r="6" spans="2:5">
      <c r="B6" s="443" t="s">
        <v>1091</v>
      </c>
      <c r="C6" s="780"/>
      <c r="D6" s="780"/>
      <c r="E6" s="780"/>
    </row>
    <row r="7" spans="2:5">
      <c r="B7" s="443"/>
      <c r="C7" s="780"/>
      <c r="D7" s="780"/>
      <c r="E7" s="780"/>
    </row>
    <row r="8" spans="2:5" ht="15.75" thickBot="1">
      <c r="B8" s="947" t="s">
        <v>958</v>
      </c>
      <c r="C8" s="780"/>
      <c r="D8" s="780"/>
      <c r="E8" s="780"/>
    </row>
    <row r="9" spans="2:5">
      <c r="B9" s="932" t="s">
        <v>762</v>
      </c>
      <c r="C9" s="917" t="s">
        <v>807</v>
      </c>
      <c r="D9" s="918" t="s">
        <v>808</v>
      </c>
      <c r="E9" s="780"/>
    </row>
    <row r="10" spans="2:5">
      <c r="B10" s="390" t="s">
        <v>477</v>
      </c>
      <c r="C10" s="806">
        <v>0</v>
      </c>
      <c r="D10" s="933">
        <v>0</v>
      </c>
      <c r="E10" s="780"/>
    </row>
    <row r="11" spans="2:5">
      <c r="B11" s="393" t="s">
        <v>809</v>
      </c>
      <c r="C11" s="807">
        <f>SUM(C10:C10)</f>
        <v>0</v>
      </c>
      <c r="D11" s="934">
        <f>SUM(D10:D10)</f>
        <v>0</v>
      </c>
      <c r="E11" s="780"/>
    </row>
    <row r="12" spans="2:5" ht="15.75" thickBot="1">
      <c r="B12" s="875" t="s">
        <v>810</v>
      </c>
      <c r="C12" s="935">
        <v>0</v>
      </c>
      <c r="D12" s="936">
        <v>0</v>
      </c>
      <c r="E12" s="808"/>
    </row>
    <row r="20" spans="2:6">
      <c r="B20" s="954" t="s">
        <v>1222</v>
      </c>
      <c r="C20" s="954"/>
      <c r="D20" s="954"/>
      <c r="E20" s="399"/>
      <c r="F20" s="399"/>
    </row>
    <row r="21" spans="2:6">
      <c r="B21" s="954" t="s">
        <v>237</v>
      </c>
      <c r="C21" s="954"/>
      <c r="D21" s="954"/>
      <c r="E21" s="399"/>
      <c r="F21" s="399"/>
    </row>
    <row r="22" spans="2:6">
      <c r="B22" s="954" t="s">
        <v>1223</v>
      </c>
      <c r="C22" s="954"/>
      <c r="D22" s="954"/>
      <c r="E22" s="399"/>
      <c r="F22" s="399"/>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70C0"/>
  </sheetPr>
  <dimension ref="B6:F22"/>
  <sheetViews>
    <sheetView workbookViewId="0">
      <selection activeCell="B8" sqref="B8:F14"/>
    </sheetView>
  </sheetViews>
  <sheetFormatPr baseColWidth="10" defaultColWidth="11.42578125" defaultRowHeight="15"/>
  <cols>
    <col min="1" max="1" width="11.42578125" style="371"/>
    <col min="2" max="2" width="35.7109375" style="371" customWidth="1"/>
    <col min="3" max="3" width="21.7109375" style="371" customWidth="1"/>
    <col min="4" max="4" width="26.5703125" style="371" customWidth="1"/>
    <col min="5" max="5" width="17" style="371" bestFit="1" customWidth="1"/>
    <col min="6" max="6" width="18.85546875" style="371" bestFit="1" customWidth="1"/>
    <col min="7" max="16384" width="11.42578125" style="371"/>
  </cols>
  <sheetData>
    <row r="6" spans="2:6">
      <c r="B6" s="443" t="s">
        <v>1092</v>
      </c>
    </row>
    <row r="7" spans="2:6">
      <c r="B7" s="443"/>
    </row>
    <row r="8" spans="2:6" ht="15.75" thickBot="1">
      <c r="B8" s="947" t="s">
        <v>958</v>
      </c>
    </row>
    <row r="9" spans="2:6" ht="30" customHeight="1">
      <c r="B9" s="1133" t="s">
        <v>797</v>
      </c>
      <c r="C9" s="1135" t="s">
        <v>796</v>
      </c>
      <c r="D9" s="1135" t="s">
        <v>798</v>
      </c>
      <c r="E9" s="1131" t="s">
        <v>811</v>
      </c>
      <c r="F9" s="1132"/>
    </row>
    <row r="10" spans="2:6">
      <c r="B10" s="1134"/>
      <c r="C10" s="1080"/>
      <c r="D10" s="1080"/>
      <c r="E10" s="734" t="s">
        <v>800</v>
      </c>
      <c r="F10" s="774" t="s">
        <v>1146</v>
      </c>
    </row>
    <row r="11" spans="2:6">
      <c r="B11" s="800"/>
      <c r="C11" s="809"/>
      <c r="D11" s="801"/>
      <c r="E11" s="794"/>
      <c r="F11" s="795"/>
    </row>
    <row r="12" spans="2:6">
      <c r="B12" s="800"/>
      <c r="C12" s="809"/>
      <c r="D12" s="801"/>
      <c r="E12" s="794"/>
      <c r="F12" s="795"/>
    </row>
    <row r="13" spans="2:6">
      <c r="B13" s="393" t="s">
        <v>930</v>
      </c>
      <c r="C13" s="394"/>
      <c r="D13" s="394"/>
      <c r="E13" s="735">
        <v>0</v>
      </c>
      <c r="F13" s="769">
        <v>0</v>
      </c>
    </row>
    <row r="14" spans="2:6" ht="15.75" thickBot="1">
      <c r="B14" s="396" t="s">
        <v>931</v>
      </c>
      <c r="C14" s="397"/>
      <c r="D14" s="397"/>
      <c r="E14" s="771">
        <v>0</v>
      </c>
      <c r="F14" s="772">
        <v>0</v>
      </c>
    </row>
    <row r="16" spans="2:6">
      <c r="E16" s="653"/>
    </row>
    <row r="20" spans="2:6">
      <c r="B20" s="954"/>
      <c r="C20" s="954" t="s">
        <v>1222</v>
      </c>
      <c r="D20" s="954"/>
      <c r="E20" s="954"/>
      <c r="F20" s="954"/>
    </row>
    <row r="21" spans="2:6">
      <c r="B21" s="954"/>
      <c r="C21" s="954" t="s">
        <v>237</v>
      </c>
      <c r="D21" s="954"/>
      <c r="E21" s="954"/>
      <c r="F21" s="954"/>
    </row>
    <row r="22" spans="2:6">
      <c r="B22" s="954"/>
      <c r="C22" s="954" t="s">
        <v>1223</v>
      </c>
      <c r="D22" s="954"/>
      <c r="E22" s="954"/>
      <c r="F22" s="954"/>
    </row>
  </sheetData>
  <mergeCells count="4">
    <mergeCell ref="E9:F9"/>
    <mergeCell ref="B9:B10"/>
    <mergeCell ref="C9:C10"/>
    <mergeCell ref="D9:D10"/>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70C0"/>
  </sheetPr>
  <dimension ref="B6:F23"/>
  <sheetViews>
    <sheetView workbookViewId="0">
      <selection activeCell="B9" sqref="B9:E13"/>
    </sheetView>
  </sheetViews>
  <sheetFormatPr baseColWidth="10" defaultColWidth="11.42578125" defaultRowHeight="15"/>
  <cols>
    <col min="1" max="1" width="11.42578125" style="371"/>
    <col min="2" max="2" width="31.28515625" style="371" customWidth="1"/>
    <col min="3" max="3" width="22.85546875" style="371" customWidth="1"/>
    <col min="4" max="4" width="14.28515625" style="371" bestFit="1" customWidth="1"/>
    <col min="5" max="6" width="13.42578125" style="371" bestFit="1" customWidth="1"/>
    <col min="7" max="7" width="12.5703125" style="371" bestFit="1" customWidth="1"/>
    <col min="8" max="16384" width="11.42578125" style="371"/>
  </cols>
  <sheetData>
    <row r="6" spans="2:5">
      <c r="B6" s="443" t="s">
        <v>1093</v>
      </c>
    </row>
    <row r="8" spans="2:5" ht="15.75" thickBot="1"/>
    <row r="9" spans="2:5">
      <c r="B9" s="787" t="s">
        <v>812</v>
      </c>
      <c r="C9" s="810" t="s">
        <v>796</v>
      </c>
      <c r="D9" s="810" t="s">
        <v>813</v>
      </c>
      <c r="E9" s="811" t="s">
        <v>814</v>
      </c>
    </row>
    <row r="10" spans="2:5" s="368" customFormat="1">
      <c r="B10" s="800" t="s">
        <v>1222</v>
      </c>
      <c r="C10" s="809" t="s">
        <v>802</v>
      </c>
      <c r="D10" s="812">
        <v>0</v>
      </c>
      <c r="E10" s="795">
        <v>64926210</v>
      </c>
    </row>
    <row r="11" spans="2:5" s="368" customFormat="1">
      <c r="B11" s="800" t="s">
        <v>1243</v>
      </c>
      <c r="C11" s="809" t="s">
        <v>802</v>
      </c>
      <c r="D11" s="812">
        <v>0</v>
      </c>
      <c r="E11" s="795">
        <v>174241360</v>
      </c>
    </row>
    <row r="12" spans="2:5">
      <c r="B12" s="393" t="s">
        <v>1177</v>
      </c>
      <c r="C12" s="734"/>
      <c r="D12" s="735">
        <f>SUM(D10:D11)</f>
        <v>0</v>
      </c>
      <c r="E12" s="769">
        <f>SUM(E10:E11)</f>
        <v>239167570</v>
      </c>
    </row>
    <row r="13" spans="2:5" ht="15.75" thickBot="1">
      <c r="B13" s="875" t="s">
        <v>755</v>
      </c>
      <c r="C13" s="878"/>
      <c r="D13" s="876">
        <v>0</v>
      </c>
      <c r="E13" s="877">
        <v>0</v>
      </c>
    </row>
    <row r="14" spans="2:5">
      <c r="E14" s="653"/>
    </row>
    <row r="21" spans="2:6">
      <c r="B21" s="954"/>
      <c r="C21" s="954" t="s">
        <v>1222</v>
      </c>
      <c r="D21" s="954"/>
      <c r="E21" s="954"/>
      <c r="F21" s="954"/>
    </row>
    <row r="22" spans="2:6">
      <c r="B22" s="954"/>
      <c r="C22" s="954" t="s">
        <v>237</v>
      </c>
      <c r="D22" s="954"/>
      <c r="E22" s="954"/>
      <c r="F22" s="954"/>
    </row>
    <row r="23" spans="2:6">
      <c r="B23" s="954"/>
      <c r="C23" s="954" t="s">
        <v>1223</v>
      </c>
      <c r="D23" s="954"/>
      <c r="E23" s="954"/>
      <c r="F23" s="954"/>
    </row>
  </sheetData>
  <pageMargins left="0.7" right="0.7" top="0.75" bottom="0.75" header="0.3" footer="0.3"/>
  <pageSetup paperSize="9" orientation="portrait"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B6:J25"/>
  <sheetViews>
    <sheetView zoomScaleNormal="100" workbookViewId="0">
      <selection activeCell="B9" sqref="B9:F15"/>
    </sheetView>
  </sheetViews>
  <sheetFormatPr baseColWidth="10" defaultColWidth="11.42578125" defaultRowHeight="15"/>
  <cols>
    <col min="1" max="1" width="11.42578125" style="371"/>
    <col min="2" max="2" width="25.28515625" style="371" customWidth="1"/>
    <col min="3" max="3" width="17.140625" style="371" customWidth="1"/>
    <col min="4" max="4" width="14.140625" style="371" bestFit="1" customWidth="1"/>
    <col min="5" max="5" width="14.140625" style="371" customWidth="1"/>
    <col min="6" max="6" width="16.7109375" style="371" customWidth="1"/>
    <col min="7" max="7" width="12.28515625" style="371" bestFit="1" customWidth="1"/>
    <col min="8" max="8" width="12.85546875" style="371" bestFit="1" customWidth="1"/>
    <col min="9" max="10" width="12.7109375" style="371" bestFit="1" customWidth="1"/>
    <col min="11" max="11" width="11.42578125" style="371"/>
    <col min="12" max="12" width="12.7109375" style="371" bestFit="1" customWidth="1"/>
    <col min="13" max="16384" width="11.42578125" style="371"/>
  </cols>
  <sheetData>
    <row r="6" spans="2:9">
      <c r="B6" s="443" t="s">
        <v>1094</v>
      </c>
    </row>
    <row r="7" spans="2:9">
      <c r="B7" s="371" t="s">
        <v>821</v>
      </c>
    </row>
    <row r="8" spans="2:9" ht="15.75" thickBot="1"/>
    <row r="9" spans="2:9" ht="30">
      <c r="B9" s="802" t="s">
        <v>762</v>
      </c>
      <c r="C9" s="788" t="s">
        <v>815</v>
      </c>
      <c r="D9" s="810" t="s">
        <v>315</v>
      </c>
      <c r="E9" s="810" t="s">
        <v>634</v>
      </c>
      <c r="F9" s="789" t="s">
        <v>816</v>
      </c>
    </row>
    <row r="10" spans="2:9">
      <c r="B10" s="390" t="s">
        <v>516</v>
      </c>
      <c r="C10" s="733">
        <v>3370000000</v>
      </c>
      <c r="D10" s="733">
        <v>480000000</v>
      </c>
      <c r="E10" s="733"/>
      <c r="F10" s="768">
        <f>+C10+D10-E10</f>
        <v>3850000000</v>
      </c>
      <c r="G10" s="380"/>
      <c r="H10" s="380"/>
      <c r="I10" s="380"/>
    </row>
    <row r="11" spans="2:9">
      <c r="B11" s="390" t="s">
        <v>817</v>
      </c>
      <c r="C11" s="733"/>
      <c r="D11" s="733"/>
      <c r="E11" s="733"/>
      <c r="F11" s="768">
        <f t="shared" ref="F11:F14" si="0">+C11+D11-E11</f>
        <v>0</v>
      </c>
      <c r="G11" s="380"/>
      <c r="H11" s="380"/>
      <c r="I11" s="380"/>
    </row>
    <row r="12" spans="2:9">
      <c r="B12" s="390" t="s">
        <v>818</v>
      </c>
      <c r="C12" s="733">
        <v>102000000</v>
      </c>
      <c r="D12" s="733">
        <v>1000000</v>
      </c>
      <c r="E12" s="733"/>
      <c r="F12" s="768">
        <f>+C12+D12-E12</f>
        <v>103000000</v>
      </c>
      <c r="G12" s="380"/>
      <c r="H12" s="380"/>
      <c r="I12" s="380"/>
    </row>
    <row r="13" spans="2:9">
      <c r="B13" s="390" t="s">
        <v>819</v>
      </c>
      <c r="C13" s="733">
        <v>-185808458</v>
      </c>
      <c r="D13" s="733">
        <v>0</v>
      </c>
      <c r="E13" s="733"/>
      <c r="F13" s="768">
        <f t="shared" si="0"/>
        <v>-185808458</v>
      </c>
      <c r="G13" s="380"/>
      <c r="H13" s="380"/>
      <c r="I13" s="380"/>
    </row>
    <row r="14" spans="2:9">
      <c r="B14" s="390" t="s">
        <v>820</v>
      </c>
      <c r="C14" s="733"/>
      <c r="D14" s="813">
        <v>-748508519</v>
      </c>
      <c r="E14" s="813"/>
      <c r="F14" s="768">
        <f t="shared" si="0"/>
        <v>-748508519</v>
      </c>
      <c r="G14" s="380"/>
      <c r="H14" s="380"/>
      <c r="I14" s="380"/>
    </row>
    <row r="15" spans="2:9" s="444" customFormat="1" ht="15.75" thickBot="1">
      <c r="B15" s="396" t="s">
        <v>660</v>
      </c>
      <c r="C15" s="771">
        <f>SUM(C10:C14)</f>
        <v>3286191542</v>
      </c>
      <c r="D15" s="771">
        <f>SUM(D10:D14)</f>
        <v>-267508519</v>
      </c>
      <c r="E15" s="771">
        <f>SUM(E10:E14)</f>
        <v>0</v>
      </c>
      <c r="F15" s="772">
        <f>SUM(F10:F14)</f>
        <v>3018683023</v>
      </c>
      <c r="G15" s="380"/>
      <c r="H15" s="380"/>
      <c r="I15" s="380"/>
    </row>
    <row r="16" spans="2:9">
      <c r="H16" s="380"/>
    </row>
    <row r="17" spans="2:10">
      <c r="I17" s="653"/>
      <c r="J17" s="653"/>
    </row>
    <row r="18" spans="2:10">
      <c r="I18" s="653"/>
      <c r="J18" s="653"/>
    </row>
    <row r="23" spans="2:10">
      <c r="B23" s="954"/>
      <c r="C23" s="954" t="s">
        <v>1222</v>
      </c>
      <c r="D23" s="954"/>
      <c r="E23" s="954"/>
      <c r="F23" s="954"/>
      <c r="G23" s="399"/>
    </row>
    <row r="24" spans="2:10">
      <c r="B24" s="954"/>
      <c r="C24" s="954" t="s">
        <v>237</v>
      </c>
      <c r="D24" s="954"/>
      <c r="E24" s="954"/>
      <c r="F24" s="954"/>
      <c r="G24" s="399"/>
    </row>
    <row r="25" spans="2:10">
      <c r="B25" s="954"/>
      <c r="C25" s="954" t="s">
        <v>1223</v>
      </c>
      <c r="D25" s="954"/>
      <c r="E25" s="954"/>
      <c r="F25" s="954"/>
      <c r="G25" s="399"/>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B6:G27"/>
  <sheetViews>
    <sheetView zoomScaleNormal="100" workbookViewId="0">
      <selection activeCell="B10" sqref="B10:G15"/>
    </sheetView>
  </sheetViews>
  <sheetFormatPr baseColWidth="10" defaultColWidth="11.42578125" defaultRowHeight="15"/>
  <cols>
    <col min="1" max="1" width="11.42578125" style="371"/>
    <col min="2" max="2" width="32.42578125" style="371" customWidth="1"/>
    <col min="3" max="16384" width="11.42578125" style="371"/>
  </cols>
  <sheetData>
    <row r="6" spans="2:7">
      <c r="B6" s="443" t="s">
        <v>1095</v>
      </c>
    </row>
    <row r="7" spans="2:7">
      <c r="B7" s="444"/>
    </row>
    <row r="8" spans="2:7">
      <c r="B8" s="371" t="s">
        <v>959</v>
      </c>
    </row>
    <row r="9" spans="2:7" ht="15.75" thickBot="1"/>
    <row r="10" spans="2:7" ht="45">
      <c r="B10" s="802" t="s">
        <v>762</v>
      </c>
      <c r="C10" s="788" t="s">
        <v>815</v>
      </c>
      <c r="D10" s="810" t="s">
        <v>315</v>
      </c>
      <c r="E10" s="810" t="s">
        <v>634</v>
      </c>
      <c r="F10" s="788" t="s">
        <v>1186</v>
      </c>
      <c r="G10" s="789" t="s">
        <v>761</v>
      </c>
    </row>
    <row r="11" spans="2:7">
      <c r="B11" s="390" t="s">
        <v>321</v>
      </c>
      <c r="C11" s="391"/>
      <c r="D11" s="391"/>
      <c r="E11" s="391"/>
      <c r="F11" s="391"/>
      <c r="G11" s="392"/>
    </row>
    <row r="12" spans="2:7">
      <c r="B12" s="393" t="s">
        <v>247</v>
      </c>
      <c r="C12" s="734"/>
      <c r="D12" s="734"/>
      <c r="E12" s="734"/>
      <c r="F12" s="734"/>
      <c r="G12" s="774"/>
    </row>
    <row r="13" spans="2:7">
      <c r="B13" s="390" t="s">
        <v>822</v>
      </c>
      <c r="C13" s="1136" t="s">
        <v>774</v>
      </c>
      <c r="D13" s="1106"/>
      <c r="E13" s="1106"/>
      <c r="F13" s="1106"/>
      <c r="G13" s="1107"/>
    </row>
    <row r="14" spans="2:7">
      <c r="B14" s="390" t="s">
        <v>823</v>
      </c>
      <c r="C14" s="391"/>
      <c r="D14" s="391"/>
      <c r="E14" s="391"/>
      <c r="F14" s="391"/>
      <c r="G14" s="392"/>
    </row>
    <row r="15" spans="2:7" ht="15.75" thickBot="1">
      <c r="B15" s="396" t="s">
        <v>247</v>
      </c>
      <c r="C15" s="770"/>
      <c r="D15" s="770"/>
      <c r="E15" s="770"/>
      <c r="F15" s="770"/>
      <c r="G15" s="775"/>
    </row>
    <row r="25" spans="2:7">
      <c r="B25" s="954"/>
      <c r="C25" s="954" t="s">
        <v>1222</v>
      </c>
      <c r="D25" s="954"/>
      <c r="E25" s="954"/>
      <c r="F25" s="954"/>
      <c r="G25" s="954"/>
    </row>
    <row r="26" spans="2:7">
      <c r="B26" s="954"/>
      <c r="C26" s="954" t="s">
        <v>237</v>
      </c>
      <c r="D26" s="954"/>
      <c r="E26" s="954"/>
      <c r="F26" s="954"/>
      <c r="G26" s="954"/>
    </row>
    <row r="27" spans="2:7">
      <c r="B27" s="954"/>
      <c r="C27" s="954" t="s">
        <v>1223</v>
      </c>
      <c r="D27" s="954"/>
      <c r="E27" s="954"/>
      <c r="F27" s="954"/>
      <c r="G27" s="954"/>
    </row>
  </sheetData>
  <mergeCells count="1">
    <mergeCell ref="C13:G13"/>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B8:E60"/>
  <sheetViews>
    <sheetView topLeftCell="A16" zoomScaleNormal="100" workbookViewId="0">
      <selection activeCell="B12" sqref="B12"/>
    </sheetView>
  </sheetViews>
  <sheetFormatPr baseColWidth="10" defaultColWidth="11.42578125" defaultRowHeight="15"/>
  <cols>
    <col min="1" max="1" width="11.42578125" style="371"/>
    <col min="2" max="2" width="57.42578125" style="371" customWidth="1"/>
    <col min="3" max="3" width="17.7109375" style="371" customWidth="1"/>
    <col min="4" max="4" width="18.85546875" style="371" bestFit="1" customWidth="1"/>
    <col min="5" max="5" width="11.28515625" style="371" customWidth="1"/>
    <col min="6" max="6" width="11.42578125" style="371"/>
    <col min="7" max="7" width="12.5703125" style="371" bestFit="1" customWidth="1"/>
    <col min="8" max="8" width="14.28515625" style="371" bestFit="1" customWidth="1"/>
    <col min="9" max="9" width="11.42578125" style="371"/>
    <col min="10" max="10" width="12.28515625" style="371" bestFit="1" customWidth="1"/>
    <col min="11" max="16384" width="11.42578125" style="371"/>
  </cols>
  <sheetData>
    <row r="8" spans="2:4" s="444" customFormat="1">
      <c r="B8" s="443" t="s">
        <v>1096</v>
      </c>
    </row>
    <row r="9" spans="2:4">
      <c r="B9" s="444" t="s">
        <v>824</v>
      </c>
    </row>
    <row r="12" spans="2:4" ht="15.75" thickBot="1">
      <c r="B12" s="476" t="s">
        <v>825</v>
      </c>
      <c r="C12" s="663">
        <v>45107</v>
      </c>
      <c r="D12" s="663">
        <v>44742</v>
      </c>
    </row>
    <row r="13" spans="2:4">
      <c r="B13" s="802" t="s">
        <v>762</v>
      </c>
      <c r="C13" s="788" t="s">
        <v>1160</v>
      </c>
      <c r="D13" s="811" t="s">
        <v>1146</v>
      </c>
    </row>
    <row r="14" spans="2:4">
      <c r="B14" s="814"/>
      <c r="C14" s="815">
        <v>0</v>
      </c>
      <c r="D14" s="816">
        <v>0</v>
      </c>
    </row>
    <row r="15" spans="2:4">
      <c r="B15" s="814"/>
      <c r="C15" s="815">
        <v>0</v>
      </c>
      <c r="D15" s="816">
        <v>0</v>
      </c>
    </row>
    <row r="16" spans="2:4" s="444" customFormat="1" ht="15.75" thickBot="1">
      <c r="B16" s="396" t="s">
        <v>247</v>
      </c>
      <c r="C16" s="817">
        <f>SUM(C14:C15)</f>
        <v>0</v>
      </c>
      <c r="D16" s="818">
        <f>SUM(D14:D15)</f>
        <v>0</v>
      </c>
    </row>
    <row r="17" spans="2:4">
      <c r="C17" s="380"/>
    </row>
    <row r="18" spans="2:4">
      <c r="C18" s="784"/>
    </row>
    <row r="19" spans="2:4">
      <c r="B19" s="444" t="s">
        <v>1185</v>
      </c>
    </row>
    <row r="20" spans="2:4" ht="15.75" thickBot="1">
      <c r="B20" s="476" t="s">
        <v>825</v>
      </c>
    </row>
    <row r="21" spans="2:4">
      <c r="B21" s="802" t="s">
        <v>762</v>
      </c>
      <c r="C21" s="788" t="s">
        <v>800</v>
      </c>
      <c r="D21" s="811" t="s">
        <v>801</v>
      </c>
    </row>
    <row r="22" spans="2:4">
      <c r="B22" s="390"/>
      <c r="C22" s="391">
        <v>0</v>
      </c>
      <c r="D22" s="392">
        <v>0</v>
      </c>
    </row>
    <row r="23" spans="2:4" s="444" customFormat="1" ht="15.75" thickBot="1">
      <c r="B23" s="396" t="s">
        <v>247</v>
      </c>
      <c r="C23" s="770">
        <v>0</v>
      </c>
      <c r="D23" s="775">
        <v>0</v>
      </c>
    </row>
    <row r="26" spans="2:4" s="819" customFormat="1">
      <c r="B26" s="444" t="s">
        <v>1170</v>
      </c>
    </row>
    <row r="27" spans="2:4" s="819" customFormat="1">
      <c r="B27" s="371" t="s">
        <v>1035</v>
      </c>
    </row>
    <row r="28" spans="2:4" s="819" customFormat="1">
      <c r="B28" s="371"/>
    </row>
    <row r="29" spans="2:4" s="819" customFormat="1">
      <c r="B29" s="371" t="s">
        <v>1171</v>
      </c>
    </row>
    <row r="30" spans="2:4" s="819" customFormat="1">
      <c r="B30" s="371" t="s">
        <v>1036</v>
      </c>
    </row>
    <row r="31" spans="2:4" s="819" customFormat="1">
      <c r="B31" s="371"/>
    </row>
    <row r="32" spans="2:4" s="819" customFormat="1" hidden="1">
      <c r="B32" s="444"/>
    </row>
    <row r="33" spans="2:4" ht="15.75" hidden="1" thickBot="1">
      <c r="C33" s="663">
        <v>45107</v>
      </c>
      <c r="D33" s="663">
        <v>44742</v>
      </c>
    </row>
    <row r="34" spans="2:4" hidden="1">
      <c r="B34" s="802" t="s">
        <v>762</v>
      </c>
      <c r="C34" s="788" t="s">
        <v>1160</v>
      </c>
      <c r="D34" s="811" t="s">
        <v>1146</v>
      </c>
    </row>
    <row r="35" spans="2:4" hidden="1">
      <c r="B35" s="820" t="s">
        <v>970</v>
      </c>
      <c r="C35" s="812">
        <v>0</v>
      </c>
      <c r="D35" s="812">
        <v>0</v>
      </c>
    </row>
    <row r="36" spans="2:4" hidden="1">
      <c r="B36" s="820" t="s">
        <v>971</v>
      </c>
      <c r="C36" s="812">
        <v>0</v>
      </c>
      <c r="D36" s="812">
        <v>0</v>
      </c>
    </row>
    <row r="37" spans="2:4" hidden="1">
      <c r="B37" s="790" t="s">
        <v>924</v>
      </c>
      <c r="C37" s="812">
        <v>0</v>
      </c>
      <c r="D37" s="812">
        <v>0</v>
      </c>
    </row>
    <row r="38" spans="2:4" hidden="1">
      <c r="B38" s="790" t="s">
        <v>826</v>
      </c>
      <c r="C38" s="812">
        <v>0</v>
      </c>
      <c r="D38" s="812">
        <v>0</v>
      </c>
    </row>
    <row r="39" spans="2:4" hidden="1">
      <c r="B39" s="790" t="s">
        <v>1110</v>
      </c>
      <c r="C39" s="812">
        <v>0</v>
      </c>
      <c r="D39" s="812">
        <v>0</v>
      </c>
    </row>
    <row r="40" spans="2:4" ht="15.75" hidden="1" thickBot="1">
      <c r="B40" s="396" t="s">
        <v>247</v>
      </c>
      <c r="C40" s="771">
        <f>SUM(C35:C39)</f>
        <v>0</v>
      </c>
      <c r="D40" s="821">
        <f>SUM(D35:D39)</f>
        <v>0</v>
      </c>
    </row>
    <row r="41" spans="2:4" ht="15.75" hidden="1" thickBot="1">
      <c r="B41" s="396" t="s">
        <v>1056</v>
      </c>
      <c r="C41" s="771">
        <f>+C16+C40</f>
        <v>0</v>
      </c>
      <c r="D41" s="771">
        <v>0</v>
      </c>
    </row>
    <row r="42" spans="2:4" hidden="1">
      <c r="C42" s="653"/>
    </row>
    <row r="43" spans="2:4" hidden="1"/>
    <row r="44" spans="2:4" hidden="1">
      <c r="B44" s="444" t="s">
        <v>917</v>
      </c>
    </row>
    <row r="45" spans="2:4" ht="15.75" hidden="1" thickBot="1"/>
    <row r="46" spans="2:4" hidden="1">
      <c r="B46" s="802" t="s">
        <v>762</v>
      </c>
      <c r="C46" s="788" t="s">
        <v>1160</v>
      </c>
      <c r="D46" s="811" t="s">
        <v>1146</v>
      </c>
    </row>
    <row r="47" spans="2:4" hidden="1">
      <c r="B47" s="390" t="s">
        <v>827</v>
      </c>
      <c r="C47" s="391">
        <v>0</v>
      </c>
      <c r="D47" s="768">
        <v>0</v>
      </c>
    </row>
    <row r="48" spans="2:4" ht="15.75" hidden="1" thickBot="1">
      <c r="B48" s="396" t="s">
        <v>247</v>
      </c>
      <c r="C48" s="397">
        <v>0</v>
      </c>
      <c r="D48" s="398">
        <v>0</v>
      </c>
    </row>
    <row r="51" spans="2:5">
      <c r="B51" s="954" t="s">
        <v>1222</v>
      </c>
    </row>
    <row r="52" spans="2:5">
      <c r="B52" s="954" t="s">
        <v>237</v>
      </c>
    </row>
    <row r="53" spans="2:5">
      <c r="B53" s="954" t="s">
        <v>1223</v>
      </c>
    </row>
    <row r="58" spans="2:5">
      <c r="B58" s="1009"/>
      <c r="C58" s="1009"/>
      <c r="D58" s="1009"/>
      <c r="E58" s="399"/>
    </row>
    <row r="59" spans="2:5">
      <c r="B59" s="1009"/>
      <c r="C59" s="1009"/>
      <c r="D59" s="1009"/>
      <c r="E59" s="399"/>
    </row>
    <row r="60" spans="2:5">
      <c r="B60" s="1009"/>
      <c r="C60" s="1009"/>
      <c r="D60" s="1009"/>
      <c r="E60" s="399"/>
    </row>
  </sheetData>
  <mergeCells count="3">
    <mergeCell ref="B58:D58"/>
    <mergeCell ref="B59:D59"/>
    <mergeCell ref="B60:D60"/>
  </mergeCell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B9:D48"/>
  <sheetViews>
    <sheetView topLeftCell="A4" zoomScale="110" zoomScaleNormal="110" workbookViewId="0">
      <selection activeCell="B10" sqref="B10:D41"/>
    </sheetView>
  </sheetViews>
  <sheetFormatPr baseColWidth="10" defaultColWidth="11.42578125" defaultRowHeight="15"/>
  <cols>
    <col min="1" max="1" width="11.42578125" style="371"/>
    <col min="2" max="2" width="57.28515625" style="371" customWidth="1"/>
    <col min="3" max="3" width="18.42578125" style="371" customWidth="1"/>
    <col min="4" max="4" width="19.28515625" style="371" customWidth="1"/>
    <col min="5" max="16384" width="11.42578125" style="371"/>
  </cols>
  <sheetData>
    <row r="9" spans="2:4">
      <c r="B9" s="443" t="s">
        <v>1097</v>
      </c>
    </row>
    <row r="10" spans="2:4" ht="15.75" thickBot="1">
      <c r="C10" s="663">
        <v>45107</v>
      </c>
      <c r="D10" s="663">
        <v>44742</v>
      </c>
    </row>
    <row r="11" spans="2:4" ht="28.5" customHeight="1" thickBot="1">
      <c r="B11" s="822" t="s">
        <v>762</v>
      </c>
      <c r="C11" s="823" t="s">
        <v>1160</v>
      </c>
      <c r="D11" s="824" t="s">
        <v>1146</v>
      </c>
    </row>
    <row r="12" spans="2:4">
      <c r="B12" s="825" t="s">
        <v>913</v>
      </c>
      <c r="C12" s="826"/>
      <c r="D12" s="827"/>
    </row>
    <row r="13" spans="2:4">
      <c r="B13" s="826" t="s">
        <v>1236</v>
      </c>
      <c r="C13" s="828">
        <v>236364</v>
      </c>
      <c r="D13" s="829"/>
    </row>
    <row r="14" spans="2:4" hidden="1">
      <c r="B14" s="830" t="s">
        <v>912</v>
      </c>
      <c r="C14" s="828"/>
      <c r="D14" s="829"/>
    </row>
    <row r="15" spans="2:4" hidden="1">
      <c r="B15" s="826" t="s">
        <v>828</v>
      </c>
      <c r="C15" s="828"/>
      <c r="D15" s="829"/>
    </row>
    <row r="16" spans="2:4">
      <c r="B16" s="831" t="s">
        <v>874</v>
      </c>
      <c r="C16" s="832">
        <f>SUM(C13:C15)</f>
        <v>236364</v>
      </c>
      <c r="D16" s="832">
        <f>SUM(D13:D15)</f>
        <v>0</v>
      </c>
    </row>
    <row r="17" spans="2:4">
      <c r="B17" s="825" t="s">
        <v>914</v>
      </c>
      <c r="C17" s="833"/>
      <c r="D17" s="834"/>
    </row>
    <row r="18" spans="2:4">
      <c r="B18" s="826" t="s">
        <v>987</v>
      </c>
      <c r="C18" s="828">
        <v>5243216</v>
      </c>
      <c r="D18" s="829"/>
    </row>
    <row r="19" spans="2:4">
      <c r="B19" s="831" t="s">
        <v>915</v>
      </c>
      <c r="C19" s="832">
        <f>SUM(C18)</f>
        <v>5243216</v>
      </c>
      <c r="D19" s="832">
        <f>SUM(D18)</f>
        <v>0</v>
      </c>
    </row>
    <row r="20" spans="2:4">
      <c r="B20" s="825" t="s">
        <v>1034</v>
      </c>
      <c r="C20" s="835"/>
      <c r="D20" s="826"/>
    </row>
    <row r="21" spans="2:4">
      <c r="B21" s="826" t="s">
        <v>830</v>
      </c>
      <c r="C21" s="828">
        <v>1692146</v>
      </c>
      <c r="D21" s="829"/>
    </row>
    <row r="22" spans="2:4">
      <c r="B22" s="826" t="s">
        <v>972</v>
      </c>
      <c r="C22" s="828">
        <v>1594775</v>
      </c>
      <c r="D22" s="829"/>
    </row>
    <row r="23" spans="2:4" hidden="1">
      <c r="B23" s="836" t="s">
        <v>833</v>
      </c>
      <c r="C23" s="837"/>
      <c r="D23" s="829"/>
    </row>
    <row r="24" spans="2:4">
      <c r="B24" s="826" t="s">
        <v>1237</v>
      </c>
      <c r="C24" s="828">
        <v>363636</v>
      </c>
      <c r="D24" s="829"/>
    </row>
    <row r="25" spans="2:4">
      <c r="B25" s="826" t="s">
        <v>834</v>
      </c>
      <c r="C25" s="828">
        <v>13178899</v>
      </c>
      <c r="D25" s="829"/>
    </row>
    <row r="26" spans="2:4">
      <c r="B26" s="826" t="s">
        <v>838</v>
      </c>
      <c r="C26" s="828">
        <v>232727</v>
      </c>
      <c r="D26" s="829"/>
    </row>
    <row r="27" spans="2:4">
      <c r="B27" s="826" t="s">
        <v>837</v>
      </c>
      <c r="C27" s="828">
        <v>177272</v>
      </c>
      <c r="D27" s="829"/>
    </row>
    <row r="28" spans="2:4" hidden="1">
      <c r="B28" s="826" t="s">
        <v>902</v>
      </c>
      <c r="C28" s="828"/>
      <c r="D28" s="829"/>
    </row>
    <row r="29" spans="2:4">
      <c r="B29" s="838" t="s">
        <v>831</v>
      </c>
      <c r="C29" s="837">
        <v>339000</v>
      </c>
      <c r="D29" s="829"/>
    </row>
    <row r="30" spans="2:4" hidden="1">
      <c r="B30" s="838" t="s">
        <v>1159</v>
      </c>
      <c r="C30" s="837"/>
      <c r="D30" s="829"/>
    </row>
    <row r="31" spans="2:4" hidden="1">
      <c r="B31" s="838" t="s">
        <v>1216</v>
      </c>
      <c r="C31" s="837"/>
      <c r="D31" s="829"/>
    </row>
    <row r="32" spans="2:4" hidden="1">
      <c r="B32" s="838" t="s">
        <v>832</v>
      </c>
      <c r="C32" s="837">
        <v>0</v>
      </c>
      <c r="D32" s="829"/>
    </row>
    <row r="33" spans="2:4">
      <c r="B33" s="839" t="s">
        <v>1158</v>
      </c>
      <c r="C33" s="828">
        <v>12964148</v>
      </c>
      <c r="D33" s="829"/>
    </row>
    <row r="34" spans="2:4">
      <c r="B34" s="839" t="s">
        <v>835</v>
      </c>
      <c r="C34" s="828">
        <v>51671240</v>
      </c>
      <c r="D34" s="829"/>
    </row>
    <row r="35" spans="2:4" hidden="1">
      <c r="B35" s="839" t="s">
        <v>829</v>
      </c>
      <c r="C35" s="828"/>
      <c r="D35" s="829"/>
    </row>
    <row r="36" spans="2:4">
      <c r="B36" s="836" t="s">
        <v>836</v>
      </c>
      <c r="C36" s="837">
        <v>6126271</v>
      </c>
      <c r="D36" s="829"/>
    </row>
    <row r="37" spans="2:4" hidden="1">
      <c r="B37" s="836" t="s">
        <v>977</v>
      </c>
      <c r="C37" s="837">
        <v>0</v>
      </c>
      <c r="D37" s="829"/>
    </row>
    <row r="38" spans="2:4">
      <c r="B38" s="836" t="s">
        <v>1238</v>
      </c>
      <c r="C38" s="837">
        <f>909091+454545</f>
        <v>1363636</v>
      </c>
      <c r="D38" s="829"/>
    </row>
    <row r="39" spans="2:4">
      <c r="B39" s="840" t="s">
        <v>988</v>
      </c>
      <c r="C39" s="837">
        <v>1414618</v>
      </c>
      <c r="D39" s="829"/>
    </row>
    <row r="40" spans="2:4">
      <c r="B40" s="840" t="s">
        <v>1239</v>
      </c>
      <c r="C40" s="837">
        <v>4681819</v>
      </c>
      <c r="D40" s="914"/>
    </row>
    <row r="41" spans="2:4" ht="15.75" thickBot="1">
      <c r="B41" s="841" t="s">
        <v>989</v>
      </c>
      <c r="C41" s="842">
        <f>SUM(C21:C40)</f>
        <v>95800187</v>
      </c>
      <c r="D41" s="842">
        <f>SUM(D21:D40)</f>
        <v>0</v>
      </c>
    </row>
    <row r="42" spans="2:4" ht="27.75" customHeight="1"/>
    <row r="46" spans="2:4">
      <c r="B46" s="954" t="s">
        <v>1222</v>
      </c>
      <c r="C46" s="954"/>
      <c r="D46" s="954"/>
    </row>
    <row r="47" spans="2:4">
      <c r="B47" s="954" t="s">
        <v>237</v>
      </c>
      <c r="C47" s="954"/>
      <c r="D47" s="954"/>
    </row>
    <row r="48" spans="2:4">
      <c r="B48" s="954" t="s">
        <v>1223</v>
      </c>
      <c r="C48" s="954"/>
      <c r="D48" s="954"/>
    </row>
  </sheetData>
  <sortState ref="B17:D37">
    <sortCondition ref="B17:B37"/>
  </sortState>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B6:D58"/>
  <sheetViews>
    <sheetView zoomScaleNormal="100" workbookViewId="0">
      <selection activeCell="B8" sqref="B8"/>
    </sheetView>
  </sheetViews>
  <sheetFormatPr baseColWidth="10" defaultColWidth="11.42578125" defaultRowHeight="15"/>
  <cols>
    <col min="1" max="1" width="11.42578125" style="371"/>
    <col min="2" max="2" width="33.140625" style="371" customWidth="1"/>
    <col min="3" max="3" width="17.85546875" style="371" customWidth="1"/>
    <col min="4" max="4" width="19.42578125" style="371" customWidth="1"/>
    <col min="5" max="16384" width="11.42578125" style="371"/>
  </cols>
  <sheetData>
    <row r="6" spans="2:4">
      <c r="B6" s="443" t="s">
        <v>1098</v>
      </c>
    </row>
    <row r="7" spans="2:4">
      <c r="B7" s="443"/>
    </row>
    <row r="8" spans="2:4" ht="15.75" thickBot="1">
      <c r="B8" s="371" t="s">
        <v>825</v>
      </c>
      <c r="C8" s="663"/>
      <c r="D8" s="663"/>
    </row>
    <row r="9" spans="2:4">
      <c r="B9" s="802" t="s">
        <v>548</v>
      </c>
      <c r="C9" s="788" t="s">
        <v>800</v>
      </c>
      <c r="D9" s="811" t="s">
        <v>801</v>
      </c>
    </row>
    <row r="10" spans="2:4">
      <c r="B10" s="390"/>
      <c r="C10" s="733"/>
      <c r="D10" s="733"/>
    </row>
    <row r="11" spans="2:4">
      <c r="B11" s="390"/>
      <c r="C11" s="733"/>
      <c r="D11" s="733"/>
    </row>
    <row r="12" spans="2:4" ht="15.75" thickBot="1">
      <c r="B12" s="396" t="s">
        <v>748</v>
      </c>
      <c r="C12" s="771">
        <f>SUM(C10:C11)</f>
        <v>0</v>
      </c>
      <c r="D12" s="772">
        <f>SUM(D10:D11)</f>
        <v>0</v>
      </c>
    </row>
    <row r="13" spans="2:4">
      <c r="B13" s="802" t="s">
        <v>839</v>
      </c>
      <c r="C13" s="788" t="s">
        <v>1160</v>
      </c>
      <c r="D13" s="811" t="s">
        <v>1146</v>
      </c>
    </row>
    <row r="14" spans="2:4">
      <c r="B14" s="390"/>
      <c r="C14" s="733"/>
      <c r="D14" s="902"/>
    </row>
    <row r="15" spans="2:4">
      <c r="B15" s="843"/>
      <c r="C15" s="844"/>
      <c r="D15" s="845"/>
    </row>
    <row r="16" spans="2:4" ht="15.75" thickBot="1">
      <c r="B16" s="396" t="s">
        <v>748</v>
      </c>
      <c r="C16" s="771">
        <f>SUM(C14:C15)</f>
        <v>0</v>
      </c>
      <c r="D16" s="772">
        <f>SUM(D14:D15)</f>
        <v>0</v>
      </c>
    </row>
    <row r="24" spans="2:4">
      <c r="B24" s="954" t="s">
        <v>1222</v>
      </c>
      <c r="C24" s="954"/>
      <c r="D24" s="954"/>
    </row>
    <row r="25" spans="2:4">
      <c r="B25" s="954" t="s">
        <v>237</v>
      </c>
      <c r="C25" s="954"/>
      <c r="D25" s="954"/>
    </row>
    <row r="26" spans="2:4">
      <c r="B26" s="954" t="s">
        <v>1223</v>
      </c>
      <c r="C26" s="954"/>
      <c r="D26" s="954"/>
    </row>
    <row r="53" spans="2:2">
      <c r="B53" s="663"/>
    </row>
    <row r="54" spans="2:2">
      <c r="B54" s="653"/>
    </row>
    <row r="57" spans="2:2">
      <c r="B57" s="663"/>
    </row>
    <row r="58" spans="2:2">
      <c r="B58" s="653"/>
    </row>
  </sheetData>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sheetPr>
  <dimension ref="B5:D24"/>
  <sheetViews>
    <sheetView workbookViewId="0">
      <selection activeCell="B6" sqref="B6:D14"/>
    </sheetView>
  </sheetViews>
  <sheetFormatPr baseColWidth="10" defaultColWidth="11.42578125" defaultRowHeight="15"/>
  <cols>
    <col min="1" max="1" width="11.42578125" style="371"/>
    <col min="2" max="2" width="31.140625" style="371" bestFit="1" customWidth="1"/>
    <col min="3" max="3" width="17.140625" style="371" customWidth="1"/>
    <col min="4" max="4" width="18.85546875" style="371" bestFit="1" customWidth="1"/>
    <col min="5" max="16384" width="11.42578125" style="371"/>
  </cols>
  <sheetData>
    <row r="5" spans="2:4">
      <c r="B5" s="443" t="s">
        <v>1099</v>
      </c>
    </row>
    <row r="6" spans="2:4" ht="15.75" thickBot="1">
      <c r="C6" s="663">
        <v>45107</v>
      </c>
      <c r="D6" s="663">
        <v>44742</v>
      </c>
    </row>
    <row r="7" spans="2:4">
      <c r="B7" s="802" t="s">
        <v>840</v>
      </c>
      <c r="C7" s="788" t="s">
        <v>1160</v>
      </c>
      <c r="D7" s="811" t="s">
        <v>1146</v>
      </c>
    </row>
    <row r="8" spans="2:4">
      <c r="B8" s="390" t="s">
        <v>984</v>
      </c>
      <c r="C8" s="733">
        <v>59</v>
      </c>
      <c r="D8" s="902"/>
    </row>
    <row r="9" spans="2:4" ht="30.75" thickBot="1">
      <c r="B9" s="862" t="s">
        <v>985</v>
      </c>
      <c r="C9" s="844">
        <v>23428414</v>
      </c>
      <c r="D9" s="921"/>
    </row>
    <row r="10" spans="2:4" ht="15.75" thickBot="1">
      <c r="B10" s="937" t="s">
        <v>841</v>
      </c>
      <c r="C10" s="941">
        <f>SUM(C8:C9)</f>
        <v>23428473</v>
      </c>
      <c r="D10" s="942">
        <f>SUM(D8:D9)</f>
        <v>0</v>
      </c>
    </row>
    <row r="11" spans="2:4">
      <c r="B11" s="919" t="s">
        <v>597</v>
      </c>
      <c r="C11" s="939"/>
      <c r="D11" s="940"/>
    </row>
    <row r="12" spans="2:4">
      <c r="B12" s="390"/>
      <c r="C12" s="391">
        <v>0</v>
      </c>
      <c r="D12" s="392">
        <v>0</v>
      </c>
    </row>
    <row r="13" spans="2:4" ht="15.75" thickBot="1">
      <c r="B13" s="843"/>
      <c r="C13" s="863">
        <v>0</v>
      </c>
      <c r="D13" s="845">
        <v>0</v>
      </c>
    </row>
    <row r="14" spans="2:4" ht="15.75" thickBot="1">
      <c r="B14" s="937" t="s">
        <v>841</v>
      </c>
      <c r="C14" s="938">
        <f>SUM(C12:C13)</f>
        <v>0</v>
      </c>
      <c r="D14" s="938">
        <f>SUM(D12:D13)</f>
        <v>0</v>
      </c>
    </row>
    <row r="17" spans="2:4">
      <c r="B17" s="954" t="s">
        <v>1222</v>
      </c>
    </row>
    <row r="18" spans="2:4">
      <c r="B18" s="954" t="s">
        <v>237</v>
      </c>
    </row>
    <row r="19" spans="2:4">
      <c r="B19" s="954" t="s">
        <v>1223</v>
      </c>
    </row>
    <row r="22" spans="2:4">
      <c r="B22" s="1009"/>
      <c r="C22" s="1009"/>
      <c r="D22" s="1009"/>
    </row>
    <row r="23" spans="2:4">
      <c r="B23" s="1009"/>
      <c r="C23" s="1009"/>
      <c r="D23" s="1009"/>
    </row>
    <row r="24" spans="2:4">
      <c r="B24" s="1009"/>
      <c r="C24" s="1009"/>
      <c r="D24" s="1009"/>
    </row>
  </sheetData>
  <mergeCells count="3">
    <mergeCell ref="B22:D22"/>
    <mergeCell ref="B23:D23"/>
    <mergeCell ref="B24:D24"/>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70C0"/>
  </sheetPr>
  <dimension ref="B5:D26"/>
  <sheetViews>
    <sheetView workbookViewId="0">
      <selection activeCell="B7" sqref="B7:D15"/>
    </sheetView>
  </sheetViews>
  <sheetFormatPr baseColWidth="10" defaultColWidth="11.42578125" defaultRowHeight="15"/>
  <cols>
    <col min="1" max="1" width="11.42578125" style="371"/>
    <col min="2" max="2" width="25.140625" style="371" bestFit="1" customWidth="1"/>
    <col min="3" max="3" width="18" style="371" customWidth="1"/>
    <col min="4" max="4" width="18.85546875" style="371" customWidth="1"/>
    <col min="5" max="16384" width="11.42578125" style="371"/>
  </cols>
  <sheetData>
    <row r="5" spans="2:4">
      <c r="B5" s="443" t="s">
        <v>1100</v>
      </c>
    </row>
    <row r="7" spans="2:4" ht="15.75" thickBot="1">
      <c r="B7" s="371" t="s">
        <v>825</v>
      </c>
      <c r="C7" s="663"/>
      <c r="D7" s="663"/>
    </row>
    <row r="8" spans="2:4">
      <c r="B8" s="802" t="s">
        <v>551</v>
      </c>
      <c r="C8" s="788" t="s">
        <v>1160</v>
      </c>
      <c r="D8" s="811" t="s">
        <v>1146</v>
      </c>
    </row>
    <row r="9" spans="2:4">
      <c r="B9" s="390" t="s">
        <v>551</v>
      </c>
      <c r="C9" s="846">
        <v>0</v>
      </c>
      <c r="D9" s="846">
        <v>0</v>
      </c>
    </row>
    <row r="10" spans="2:4" ht="15.75" thickBot="1">
      <c r="B10" s="396" t="s">
        <v>748</v>
      </c>
      <c r="C10" s="772">
        <f>SUM(C9)</f>
        <v>0</v>
      </c>
      <c r="D10" s="772">
        <f>SUM(D9:D9)</f>
        <v>0</v>
      </c>
    </row>
    <row r="11" spans="2:4">
      <c r="C11" s="380"/>
    </row>
    <row r="12" spans="2:4" ht="15.75" thickBot="1">
      <c r="B12" s="371" t="s">
        <v>825</v>
      </c>
      <c r="C12" s="380"/>
    </row>
    <row r="13" spans="2:4">
      <c r="B13" s="802" t="s">
        <v>842</v>
      </c>
      <c r="C13" s="847" t="s">
        <v>1160</v>
      </c>
      <c r="D13" s="811" t="s">
        <v>1146</v>
      </c>
    </row>
    <row r="14" spans="2:4">
      <c r="B14" s="390" t="s">
        <v>973</v>
      </c>
      <c r="C14" s="846">
        <v>0</v>
      </c>
      <c r="D14" s="846">
        <v>0</v>
      </c>
    </row>
    <row r="15" spans="2:4" ht="15.75" thickBot="1">
      <c r="B15" s="396" t="s">
        <v>748</v>
      </c>
      <c r="C15" s="772">
        <f>SUM(C14)</f>
        <v>0</v>
      </c>
      <c r="D15" s="772">
        <f>SUM(D14)</f>
        <v>0</v>
      </c>
    </row>
    <row r="18" spans="2:4">
      <c r="C18" s="954" t="s">
        <v>1222</v>
      </c>
    </row>
    <row r="19" spans="2:4">
      <c r="C19" s="954" t="s">
        <v>237</v>
      </c>
    </row>
    <row r="20" spans="2:4">
      <c r="C20" s="954" t="s">
        <v>1223</v>
      </c>
    </row>
    <row r="24" spans="2:4">
      <c r="B24" s="1009"/>
      <c r="C24" s="1009"/>
      <c r="D24" s="1009"/>
    </row>
    <row r="25" spans="2:4">
      <c r="B25" s="1009"/>
      <c r="C25" s="1009"/>
      <c r="D25" s="1009"/>
    </row>
    <row r="26" spans="2:4">
      <c r="B26" s="1009"/>
      <c r="C26" s="1009"/>
      <c r="D26" s="1009"/>
    </row>
  </sheetData>
  <mergeCells count="3">
    <mergeCell ref="B24:D24"/>
    <mergeCell ref="B25:D25"/>
    <mergeCell ref="B26:D26"/>
  </mergeCell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B10:I46"/>
  <sheetViews>
    <sheetView topLeftCell="A22" zoomScaleNormal="100" workbookViewId="0">
      <selection activeCell="B20" sqref="B20:D22"/>
    </sheetView>
  </sheetViews>
  <sheetFormatPr baseColWidth="10" defaultColWidth="11.42578125" defaultRowHeight="15"/>
  <cols>
    <col min="1" max="2" width="11.42578125" style="371"/>
    <col min="3" max="3" width="16.42578125" style="371" customWidth="1"/>
    <col min="4" max="4" width="30.28515625" style="371" bestFit="1" customWidth="1"/>
    <col min="5" max="5" width="20.5703125" style="371" customWidth="1"/>
    <col min="6" max="16384" width="11.42578125" style="371"/>
  </cols>
  <sheetData>
    <row r="10" spans="2:2">
      <c r="B10" s="443" t="s">
        <v>1017</v>
      </c>
    </row>
    <row r="12" spans="2:2">
      <c r="B12" s="371" t="s">
        <v>1018</v>
      </c>
    </row>
    <row r="13" spans="2:2">
      <c r="B13" s="371" t="s">
        <v>1019</v>
      </c>
    </row>
    <row r="14" spans="2:2">
      <c r="B14" s="371" t="s">
        <v>1020</v>
      </c>
    </row>
    <row r="15" spans="2:2">
      <c r="B15" s="371" t="s">
        <v>1021</v>
      </c>
    </row>
    <row r="16" spans="2:2">
      <c r="B16" s="371" t="s">
        <v>1022</v>
      </c>
    </row>
    <row r="17" spans="2:4">
      <c r="B17" s="371" t="s">
        <v>1023</v>
      </c>
    </row>
    <row r="19" spans="2:4" ht="15.75" thickBot="1"/>
    <row r="20" spans="2:4">
      <c r="B20" s="848" t="s">
        <v>978</v>
      </c>
      <c r="C20" s="849" t="s">
        <v>844</v>
      </c>
      <c r="D20" s="849" t="s">
        <v>979</v>
      </c>
    </row>
    <row r="21" spans="2:4">
      <c r="B21" s="960">
        <v>44854</v>
      </c>
      <c r="C21" s="961">
        <v>80000</v>
      </c>
      <c r="D21" s="962" t="s">
        <v>980</v>
      </c>
    </row>
    <row r="22" spans="2:4" ht="15.75" thickBot="1">
      <c r="B22" s="960">
        <v>44854</v>
      </c>
      <c r="C22" s="963">
        <v>250000</v>
      </c>
      <c r="D22" s="964" t="s">
        <v>1244</v>
      </c>
    </row>
    <row r="26" spans="2:4">
      <c r="B26" s="443" t="s">
        <v>1024</v>
      </c>
    </row>
    <row r="27" spans="2:4">
      <c r="B27" s="371" t="s">
        <v>1213</v>
      </c>
    </row>
    <row r="29" spans="2:4">
      <c r="B29" s="443" t="s">
        <v>1025</v>
      </c>
    </row>
    <row r="30" spans="2:4">
      <c r="B30" s="371" t="s">
        <v>1026</v>
      </c>
    </row>
    <row r="32" spans="2:4">
      <c r="B32" s="443" t="s">
        <v>1030</v>
      </c>
    </row>
    <row r="33" spans="2:9">
      <c r="B33" s="371" t="s">
        <v>1027</v>
      </c>
    </row>
    <row r="35" spans="2:9">
      <c r="B35" s="443" t="s">
        <v>1031</v>
      </c>
    </row>
    <row r="36" spans="2:9">
      <c r="B36" s="371" t="s">
        <v>1028</v>
      </c>
    </row>
    <row r="38" spans="2:9">
      <c r="B38" s="443" t="s">
        <v>1032</v>
      </c>
    </row>
    <row r="39" spans="2:9">
      <c r="B39" s="371" t="s">
        <v>1029</v>
      </c>
    </row>
    <row r="44" spans="2:9">
      <c r="C44" s="954"/>
      <c r="D44" s="954"/>
      <c r="E44" s="954" t="s">
        <v>1222</v>
      </c>
      <c r="F44" s="954"/>
      <c r="G44" s="954"/>
      <c r="H44" s="954"/>
      <c r="I44" s="954"/>
    </row>
    <row r="45" spans="2:9">
      <c r="C45" s="954"/>
      <c r="D45" s="954"/>
      <c r="E45" s="954" t="s">
        <v>237</v>
      </c>
      <c r="F45" s="954"/>
      <c r="G45" s="954"/>
      <c r="H45" s="954"/>
      <c r="I45" s="954"/>
    </row>
    <row r="46" spans="2:9">
      <c r="C46" s="954"/>
      <c r="D46" s="954"/>
      <c r="E46" s="954" t="s">
        <v>1223</v>
      </c>
      <c r="F46" s="954"/>
      <c r="G46" s="954"/>
      <c r="H46" s="954"/>
      <c r="I46" s="954"/>
    </row>
  </sheetData>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70C0"/>
  </sheetPr>
  <dimension ref="A9:I73"/>
  <sheetViews>
    <sheetView topLeftCell="A43" zoomScale="85" zoomScaleNormal="85" workbookViewId="0">
      <selection activeCell="I60" sqref="I60"/>
    </sheetView>
  </sheetViews>
  <sheetFormatPr baseColWidth="10" defaultColWidth="11.42578125" defaultRowHeight="15"/>
  <cols>
    <col min="1" max="1" width="11.42578125" style="371" customWidth="1"/>
    <col min="2" max="2" width="31.28515625" style="371" customWidth="1"/>
    <col min="3" max="3" width="25.28515625" style="371" customWidth="1"/>
    <col min="4" max="4" width="20.5703125" style="371" customWidth="1"/>
    <col min="5" max="5" width="20.140625" style="371" customWidth="1"/>
    <col min="6" max="6" width="22.28515625" style="371" customWidth="1"/>
    <col min="7" max="7" width="18.7109375" style="371" customWidth="1"/>
    <col min="8" max="8" width="15.5703125" style="371" customWidth="1"/>
    <col min="9" max="9" width="14.28515625" style="371" bestFit="1" customWidth="1"/>
    <col min="10" max="10" width="14.5703125" style="371" customWidth="1"/>
    <col min="11" max="16384" width="11.42578125" style="371"/>
  </cols>
  <sheetData>
    <row r="9" spans="1:8">
      <c r="B9" s="850" t="s">
        <v>1147</v>
      </c>
      <c r="C9" s="850"/>
      <c r="D9" s="850"/>
      <c r="E9" s="850"/>
      <c r="F9" s="850"/>
      <c r="G9" s="851"/>
      <c r="H9" s="850"/>
    </row>
    <row r="11" spans="1:8">
      <c r="B11" s="850" t="s">
        <v>960</v>
      </c>
      <c r="C11" s="850"/>
      <c r="D11" s="850"/>
      <c r="E11" s="850"/>
      <c r="F11" s="850"/>
    </row>
    <row r="13" spans="1:8">
      <c r="A13" s="857"/>
      <c r="B13" s="852" t="s">
        <v>1172</v>
      </c>
      <c r="C13" s="850"/>
      <c r="D13" s="850"/>
      <c r="E13" s="850"/>
      <c r="F13" s="850"/>
    </row>
    <row r="14" spans="1:8">
      <c r="A14" s="857"/>
      <c r="B14" s="850"/>
      <c r="C14" s="850"/>
      <c r="D14" s="850"/>
      <c r="E14" s="850"/>
      <c r="F14" s="850"/>
    </row>
    <row r="15" spans="1:8">
      <c r="A15" s="857"/>
      <c r="B15" s="850" t="s">
        <v>1104</v>
      </c>
      <c r="C15" s="850"/>
      <c r="D15" s="850"/>
      <c r="E15" s="850"/>
      <c r="F15" s="850"/>
    </row>
    <row r="16" spans="1:8">
      <c r="B16" s="850"/>
      <c r="C16" s="850"/>
      <c r="D16" s="850"/>
      <c r="E16" s="850"/>
      <c r="F16" s="850"/>
    </row>
    <row r="17" spans="2:9" ht="15.75" thickBot="1"/>
    <row r="18" spans="2:9" ht="76.5" customHeight="1" thickBot="1">
      <c r="B18" s="460" t="s">
        <v>857</v>
      </c>
      <c r="C18" s="461" t="s">
        <v>858</v>
      </c>
      <c r="D18" s="461" t="s">
        <v>859</v>
      </c>
      <c r="E18" s="462" t="s">
        <v>860</v>
      </c>
      <c r="F18" s="461" t="s">
        <v>861</v>
      </c>
      <c r="G18" s="461" t="s">
        <v>862</v>
      </c>
      <c r="H18" s="461" t="s">
        <v>844</v>
      </c>
      <c r="I18" s="462" t="s">
        <v>863</v>
      </c>
    </row>
    <row r="19" spans="2:9" ht="30.75" thickBot="1">
      <c r="B19" s="463">
        <v>1</v>
      </c>
      <c r="C19" s="441" t="s">
        <v>1249</v>
      </c>
      <c r="D19" s="465" t="s">
        <v>845</v>
      </c>
      <c r="E19" s="465">
        <v>332</v>
      </c>
      <c r="F19" s="465" t="s">
        <v>846</v>
      </c>
      <c r="G19" s="465">
        <f>+E19</f>
        <v>332</v>
      </c>
      <c r="H19" s="466">
        <v>3320000000</v>
      </c>
      <c r="I19" s="465">
        <v>86</v>
      </c>
    </row>
    <row r="20" spans="2:9" ht="30.75" thickBot="1">
      <c r="B20" s="463">
        <v>2</v>
      </c>
      <c r="C20" s="464" t="s">
        <v>1250</v>
      </c>
      <c r="D20" s="465" t="s">
        <v>845</v>
      </c>
      <c r="E20" s="465">
        <v>20</v>
      </c>
      <c r="F20" s="465" t="s">
        <v>846</v>
      </c>
      <c r="G20" s="465">
        <f t="shared" ref="G20:G21" si="0">+E20</f>
        <v>20</v>
      </c>
      <c r="H20" s="466">
        <v>200000000</v>
      </c>
      <c r="I20" s="465">
        <v>5</v>
      </c>
    </row>
    <row r="21" spans="2:9" ht="30.75" thickBot="1">
      <c r="B21" s="463">
        <v>3</v>
      </c>
      <c r="C21" s="441" t="s">
        <v>1249</v>
      </c>
      <c r="D21" s="465" t="s">
        <v>845</v>
      </c>
      <c r="E21" s="465">
        <v>33</v>
      </c>
      <c r="F21" s="465" t="s">
        <v>846</v>
      </c>
      <c r="G21" s="465">
        <f t="shared" si="0"/>
        <v>33</v>
      </c>
      <c r="H21" s="466">
        <v>330000000</v>
      </c>
      <c r="I21" s="465">
        <v>9</v>
      </c>
    </row>
    <row r="22" spans="2:9" ht="21" customHeight="1">
      <c r="B22" s="853"/>
      <c r="C22" s="854"/>
      <c r="D22" s="855"/>
      <c r="E22" s="855"/>
      <c r="F22" s="855"/>
      <c r="G22" s="855"/>
      <c r="H22" s="856"/>
      <c r="I22" s="855"/>
    </row>
    <row r="23" spans="2:9">
      <c r="B23" s="399" t="s">
        <v>1105</v>
      </c>
      <c r="C23" s="368"/>
      <c r="D23" s="453"/>
      <c r="E23" s="368"/>
    </row>
    <row r="24" spans="2:9" ht="15.75" thickBot="1"/>
    <row r="25" spans="2:9" ht="30">
      <c r="B25" s="858" t="s">
        <v>855</v>
      </c>
      <c r="C25" s="859" t="s">
        <v>1245</v>
      </c>
    </row>
    <row r="26" spans="2:9">
      <c r="B26" s="390" t="s">
        <v>1246</v>
      </c>
      <c r="C26" s="860">
        <v>0.6</v>
      </c>
    </row>
    <row r="27" spans="2:9">
      <c r="C27" s="861"/>
    </row>
    <row r="28" spans="2:9">
      <c r="C28" s="861"/>
    </row>
    <row r="29" spans="2:9" ht="15.75" thickBot="1"/>
    <row r="30" spans="2:9" ht="30">
      <c r="B30" s="858" t="s">
        <v>855</v>
      </c>
      <c r="C30" s="859" t="s">
        <v>1247</v>
      </c>
    </row>
    <row r="31" spans="2:9" ht="15.75" thickBot="1">
      <c r="B31" s="1137" t="s">
        <v>1248</v>
      </c>
      <c r="C31" s="1138"/>
    </row>
    <row r="33" spans="2:8">
      <c r="B33" s="444" t="s">
        <v>1106</v>
      </c>
    </row>
    <row r="35" spans="2:8">
      <c r="B35" s="477" t="s">
        <v>1251</v>
      </c>
      <c r="G35" s="453"/>
    </row>
    <row r="37" spans="2:8">
      <c r="B37" s="444" t="s">
        <v>1107</v>
      </c>
    </row>
    <row r="39" spans="2:8">
      <c r="B39" s="477" t="s">
        <v>1252</v>
      </c>
      <c r="G39" s="453"/>
    </row>
    <row r="40" spans="2:8">
      <c r="G40" s="453"/>
    </row>
    <row r="41" spans="2:8">
      <c r="B41" s="368" t="s">
        <v>961</v>
      </c>
      <c r="C41" s="368"/>
      <c r="D41" s="368"/>
      <c r="E41" s="368"/>
      <c r="F41" s="368"/>
      <c r="G41" s="368"/>
    </row>
    <row r="44" spans="2:8">
      <c r="B44" s="479" t="s">
        <v>962</v>
      </c>
      <c r="C44" s="479"/>
      <c r="D44" s="479"/>
      <c r="E44" s="479"/>
      <c r="F44" s="479"/>
      <c r="G44" s="479"/>
      <c r="H44" s="479"/>
    </row>
    <row r="46" spans="2:8" ht="76.5" customHeight="1">
      <c r="B46" s="791" t="s">
        <v>847</v>
      </c>
      <c r="C46" s="792" t="s">
        <v>848</v>
      </c>
      <c r="D46" s="792" t="s">
        <v>849</v>
      </c>
      <c r="E46" s="1139" t="s">
        <v>850</v>
      </c>
      <c r="F46" s="1139"/>
    </row>
    <row r="47" spans="2:8">
      <c r="B47" s="391" t="s">
        <v>851</v>
      </c>
      <c r="C47" s="391"/>
      <c r="D47" s="391"/>
      <c r="E47" s="1140"/>
      <c r="F47" s="1140"/>
    </row>
    <row r="50" spans="2:6">
      <c r="B50" s="669" t="s">
        <v>963</v>
      </c>
    </row>
    <row r="52" spans="2:6" ht="12.75" customHeight="1">
      <c r="B52" s="791" t="s">
        <v>847</v>
      </c>
      <c r="C52" s="792" t="s">
        <v>852</v>
      </c>
      <c r="D52" s="792" t="s">
        <v>853</v>
      </c>
      <c r="E52" s="1139" t="s">
        <v>854</v>
      </c>
      <c r="F52" s="1139"/>
    </row>
    <row r="53" spans="2:6" ht="20.100000000000001" customHeight="1">
      <c r="B53" s="391" t="s">
        <v>851</v>
      </c>
      <c r="C53" s="391"/>
      <c r="D53" s="391"/>
      <c r="E53" s="1140"/>
      <c r="F53" s="1140"/>
    </row>
    <row r="57" spans="2:6" ht="20.100000000000001" customHeight="1">
      <c r="B57" s="669" t="s">
        <v>964</v>
      </c>
    </row>
    <row r="59" spans="2:6" ht="20.100000000000001" customHeight="1">
      <c r="B59" s="391" t="s">
        <v>855</v>
      </c>
      <c r="C59" s="391" t="s">
        <v>856</v>
      </c>
    </row>
    <row r="60" spans="2:6" ht="20.100000000000001" customHeight="1">
      <c r="B60" s="391" t="s">
        <v>851</v>
      </c>
      <c r="C60" s="391"/>
    </row>
    <row r="62" spans="2:6">
      <c r="B62" s="671" t="s">
        <v>965</v>
      </c>
    </row>
    <row r="63" spans="2:6">
      <c r="B63" s="671"/>
    </row>
    <row r="64" spans="2:6">
      <c r="B64" s="671" t="s">
        <v>1218</v>
      </c>
    </row>
    <row r="67" spans="2:8">
      <c r="B67" s="371" t="s">
        <v>1248</v>
      </c>
    </row>
    <row r="71" spans="2:8">
      <c r="B71" s="954"/>
      <c r="C71" s="954"/>
      <c r="D71" s="954" t="s">
        <v>1222</v>
      </c>
      <c r="E71" s="954"/>
      <c r="F71" s="954"/>
      <c r="G71" s="954"/>
      <c r="H71" s="954"/>
    </row>
    <row r="72" spans="2:8">
      <c r="B72" s="954"/>
      <c r="C72" s="954"/>
      <c r="D72" s="954" t="s">
        <v>237</v>
      </c>
      <c r="E72" s="954"/>
      <c r="F72" s="954"/>
      <c r="G72" s="954"/>
      <c r="H72" s="954"/>
    </row>
    <row r="73" spans="2:8">
      <c r="B73" s="954"/>
      <c r="C73" s="954"/>
      <c r="D73" s="954" t="s">
        <v>1223</v>
      </c>
      <c r="E73" s="954"/>
      <c r="F73" s="954"/>
      <c r="G73" s="954"/>
      <c r="H73" s="954"/>
    </row>
  </sheetData>
  <sortState ref="B23:C26">
    <sortCondition descending="1" ref="C23:C26"/>
  </sortState>
  <mergeCells count="5">
    <mergeCell ref="B31:C31"/>
    <mergeCell ref="E46:F46"/>
    <mergeCell ref="E47:F47"/>
    <mergeCell ref="E52:F52"/>
    <mergeCell ref="E53:F53"/>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141" t="s">
        <v>239</v>
      </c>
      <c r="B1" s="1141"/>
      <c r="C1" s="1141"/>
      <c r="D1" s="1141"/>
      <c r="E1" s="1141"/>
      <c r="F1" s="1141"/>
      <c r="G1" s="1141"/>
      <c r="H1" s="1141"/>
      <c r="I1" s="1141"/>
      <c r="J1" s="1141"/>
      <c r="K1" s="1141"/>
      <c r="L1" s="1141"/>
      <c r="M1" s="1141"/>
      <c r="N1" s="1141"/>
    </row>
    <row r="2" spans="1:14">
      <c r="A2" s="1141" t="s">
        <v>283</v>
      </c>
      <c r="B2" s="1141"/>
      <c r="C2" s="1141"/>
      <c r="D2" s="1141"/>
      <c r="E2" s="1141"/>
      <c r="F2" s="1141"/>
      <c r="G2" s="1141"/>
      <c r="H2" s="1141"/>
      <c r="I2" s="1141"/>
      <c r="J2" s="1141"/>
      <c r="K2" s="1141"/>
      <c r="L2" s="1141"/>
      <c r="M2" s="1141"/>
      <c r="N2" s="58" t="s">
        <v>284</v>
      </c>
    </row>
    <row r="3" spans="1:14">
      <c r="A3" s="1141" t="s">
        <v>285</v>
      </c>
      <c r="B3" s="1141"/>
      <c r="C3" s="1141"/>
      <c r="D3" s="1141"/>
      <c r="E3" s="1141"/>
      <c r="F3" s="1141"/>
      <c r="G3" s="1141"/>
      <c r="H3" s="1141"/>
      <c r="I3" s="1141"/>
      <c r="J3" s="1141"/>
      <c r="K3" s="1141"/>
      <c r="L3" s="1141"/>
      <c r="M3" s="1141"/>
      <c r="N3" s="1141"/>
    </row>
    <row r="4" spans="1:14" ht="15">
      <c r="A4" s="59"/>
      <c r="B4" s="1144" t="s">
        <v>228</v>
      </c>
      <c r="C4" s="1144"/>
      <c r="D4" s="1144"/>
      <c r="E4" s="1144"/>
      <c r="F4" s="1144"/>
      <c r="G4" s="1144"/>
      <c r="H4" s="1144"/>
      <c r="I4" s="1144"/>
      <c r="J4" s="1144"/>
      <c r="K4" s="1144"/>
      <c r="L4" s="1144"/>
      <c r="M4" s="1144"/>
      <c r="N4" s="1144"/>
    </row>
    <row r="5" spans="1:14">
      <c r="A5" s="1141" t="s">
        <v>286</v>
      </c>
      <c r="B5" s="1141"/>
      <c r="C5" s="1141"/>
      <c r="D5" s="1141"/>
      <c r="E5" s="1141"/>
      <c r="F5" s="1141"/>
      <c r="G5" s="1141"/>
      <c r="H5" s="1141"/>
      <c r="I5" s="1141"/>
      <c r="J5" s="1141"/>
      <c r="K5" s="1141"/>
      <c r="L5" s="1141"/>
      <c r="M5" s="1141"/>
      <c r="N5" s="1141"/>
    </row>
    <row r="6" spans="1:14">
      <c r="A6" s="1141" t="s">
        <v>287</v>
      </c>
      <c r="B6" s="1141"/>
      <c r="C6" s="1141"/>
      <c r="D6" s="1141"/>
      <c r="E6" s="1141"/>
      <c r="F6" s="1141"/>
      <c r="G6" s="1141"/>
      <c r="H6" s="1141"/>
      <c r="I6" s="1141"/>
      <c r="J6" s="1141"/>
      <c r="K6" s="1141"/>
      <c r="L6" s="1141"/>
      <c r="M6" s="1141"/>
      <c r="N6" s="1141"/>
    </row>
    <row r="7" spans="1:14">
      <c r="A7" s="1141" t="s">
        <v>245</v>
      </c>
      <c r="B7" s="1141"/>
      <c r="C7" s="1141"/>
      <c r="D7" s="1141"/>
      <c r="E7" s="1141"/>
      <c r="F7" s="1141"/>
      <c r="G7" s="1141"/>
      <c r="H7" s="1141"/>
      <c r="I7" s="1141"/>
      <c r="J7" s="1141"/>
      <c r="K7" s="1141"/>
      <c r="L7" s="1141"/>
      <c r="M7" s="1141"/>
      <c r="N7" s="1141"/>
    </row>
    <row r="8" spans="1:14" ht="15">
      <c r="A8" s="60"/>
      <c r="B8" s="60"/>
      <c r="C8" s="60"/>
      <c r="D8" s="60"/>
      <c r="E8" s="60"/>
      <c r="F8" s="60"/>
      <c r="G8" s="60"/>
      <c r="H8" s="60"/>
      <c r="I8" s="60"/>
      <c r="J8" s="60"/>
      <c r="K8" s="60"/>
      <c r="L8" s="60"/>
      <c r="M8" s="60"/>
      <c r="N8" s="61"/>
    </row>
    <row r="9" spans="1:14" ht="15">
      <c r="A9" s="62"/>
      <c r="B9" s="1142" t="s">
        <v>288</v>
      </c>
      <c r="C9" s="1142"/>
      <c r="D9" s="1142"/>
      <c r="E9" s="1142"/>
      <c r="F9" s="1142"/>
      <c r="G9" s="1142"/>
      <c r="H9" s="1143" t="s">
        <v>289</v>
      </c>
      <c r="I9" s="1143"/>
      <c r="J9" s="1143"/>
      <c r="K9" s="1143"/>
      <c r="L9" s="1143"/>
      <c r="M9" s="1143"/>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144" t="s">
        <v>314</v>
      </c>
      <c r="B42" s="1144"/>
      <c r="C42" s="1144"/>
      <c r="D42" s="71"/>
      <c r="E42" s="1144" t="s">
        <v>233</v>
      </c>
      <c r="F42" s="1144"/>
      <c r="G42" s="1144"/>
      <c r="H42" s="1144"/>
      <c r="I42" s="71"/>
      <c r="J42" s="71"/>
      <c r="K42" s="1144" t="s">
        <v>234</v>
      </c>
      <c r="L42" s="1144"/>
      <c r="M42" s="71"/>
      <c r="N42" s="71"/>
    </row>
    <row r="43" spans="1:14" ht="15">
      <c r="A43" s="1144" t="s">
        <v>235</v>
      </c>
      <c r="B43" s="1144"/>
      <c r="C43" s="1144"/>
      <c r="D43" s="71"/>
      <c r="E43" s="1144" t="s">
        <v>236</v>
      </c>
      <c r="F43" s="1144"/>
      <c r="G43" s="1144"/>
      <c r="H43" s="1144"/>
      <c r="I43" s="71"/>
      <c r="J43" s="71"/>
      <c r="K43" s="1144" t="s">
        <v>237</v>
      </c>
      <c r="L43" s="1144"/>
      <c r="M43" s="71"/>
      <c r="N43" s="71"/>
    </row>
    <row r="44" spans="1:14" ht="15">
      <c r="A44" s="1144" t="s">
        <v>238</v>
      </c>
      <c r="B44" s="1144"/>
      <c r="C44" s="1144"/>
      <c r="D44" s="71"/>
      <c r="E44" s="1144"/>
      <c r="F44" s="1144"/>
      <c r="G44" s="1144"/>
      <c r="H44" s="1144"/>
      <c r="I44" s="71"/>
      <c r="J44" s="71"/>
      <c r="K44" s="71"/>
      <c r="L44" s="71"/>
      <c r="M44" s="71"/>
      <c r="N44" s="71"/>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3"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622</v>
      </c>
      <c r="E3" s="340"/>
      <c r="F3" s="340"/>
      <c r="G3" s="340"/>
      <c r="H3" s="340"/>
      <c r="I3" s="340"/>
      <c r="J3" s="340"/>
    </row>
    <row r="4" spans="2:10" ht="15">
      <c r="C4" s="340"/>
      <c r="D4" s="342" t="s">
        <v>240</v>
      </c>
      <c r="E4" s="340"/>
      <c r="F4" s="340"/>
      <c r="G4" s="340"/>
      <c r="H4" s="340"/>
      <c r="I4" s="340"/>
      <c r="J4" s="93" t="s">
        <v>330</v>
      </c>
    </row>
    <row r="5" spans="2:10">
      <c r="C5" s="340"/>
      <c r="D5" s="342" t="s">
        <v>623</v>
      </c>
      <c r="E5" s="340"/>
      <c r="F5" s="340"/>
      <c r="G5" s="341" t="s">
        <v>330</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331</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332</v>
      </c>
      <c r="G12" s="1146" t="s">
        <v>371</v>
      </c>
      <c r="H12" s="98"/>
      <c r="I12" s="99"/>
      <c r="J12" s="100"/>
    </row>
    <row r="13" spans="2:10" ht="15">
      <c r="B13" s="101"/>
      <c r="C13" s="102" t="s">
        <v>332</v>
      </c>
      <c r="D13" s="102" t="s">
        <v>332</v>
      </c>
      <c r="E13" s="102" t="s">
        <v>333</v>
      </c>
      <c r="F13" s="102" t="s">
        <v>334</v>
      </c>
      <c r="G13" s="1147"/>
      <c r="H13" s="103"/>
      <c r="I13" s="1145" t="s">
        <v>335</v>
      </c>
      <c r="J13" s="1145"/>
    </row>
    <row r="14" spans="2:10" ht="15">
      <c r="B14" s="101"/>
      <c r="C14" s="102" t="s">
        <v>317</v>
      </c>
      <c r="D14" s="102" t="s">
        <v>316</v>
      </c>
      <c r="E14" s="102" t="s">
        <v>317</v>
      </c>
      <c r="F14" s="102" t="s">
        <v>336</v>
      </c>
      <c r="G14" s="1147"/>
      <c r="H14" s="103" t="s">
        <v>338</v>
      </c>
      <c r="I14" s="103" t="s">
        <v>337</v>
      </c>
      <c r="J14" s="103" t="s">
        <v>337</v>
      </c>
    </row>
    <row r="15" spans="2:10" ht="15">
      <c r="B15" s="101" t="s">
        <v>339</v>
      </c>
      <c r="C15" s="102" t="s">
        <v>340</v>
      </c>
      <c r="D15" s="102" t="s">
        <v>341</v>
      </c>
      <c r="E15" s="102" t="s">
        <v>342</v>
      </c>
      <c r="F15" s="102" t="s">
        <v>343</v>
      </c>
      <c r="G15" s="1147"/>
      <c r="H15" s="103" t="s">
        <v>333</v>
      </c>
      <c r="I15" s="103" t="s">
        <v>189</v>
      </c>
      <c r="J15" s="103" t="s">
        <v>344</v>
      </c>
    </row>
    <row r="16" spans="2:10" ht="15">
      <c r="B16" s="105"/>
      <c r="C16" s="106"/>
      <c r="D16" s="106"/>
      <c r="E16" s="106"/>
      <c r="F16" s="106"/>
      <c r="G16" s="1148"/>
      <c r="H16" s="104"/>
      <c r="I16" s="104"/>
      <c r="J16" s="104"/>
    </row>
    <row r="17" spans="2:12" ht="15">
      <c r="B17" s="62"/>
      <c r="C17" s="107"/>
      <c r="D17" s="107"/>
      <c r="E17" s="107"/>
      <c r="F17" s="107"/>
      <c r="G17" s="107"/>
      <c r="H17" s="108"/>
      <c r="I17" s="108"/>
      <c r="J17" s="108"/>
    </row>
    <row r="18" spans="2:12" ht="15">
      <c r="B18" s="64" t="s">
        <v>345</v>
      </c>
      <c r="C18" s="109"/>
      <c r="D18" s="109">
        <f>EGRESOS!I40</f>
        <v>0</v>
      </c>
      <c r="E18" s="109"/>
      <c r="F18" s="109"/>
      <c r="G18" s="109">
        <f t="shared" ref="G18:G41" si="0">SUM(C18:F18)</f>
        <v>0</v>
      </c>
      <c r="H18" s="110"/>
      <c r="I18" s="110"/>
      <c r="J18" s="110"/>
    </row>
    <row r="19" spans="2:12" ht="15">
      <c r="B19" s="64" t="s">
        <v>346</v>
      </c>
      <c r="C19" s="109"/>
      <c r="D19" s="109">
        <f>EGRESOS!$G$40+EGRESOS!$H$40+EGRESOS!$J$40</f>
        <v>0</v>
      </c>
      <c r="E19" s="109"/>
      <c r="F19" s="109"/>
      <c r="G19" s="109">
        <f t="shared" si="0"/>
        <v>0</v>
      </c>
      <c r="H19" s="110"/>
      <c r="I19" s="110"/>
      <c r="J19" s="110"/>
    </row>
    <row r="20" spans="2:12" ht="15">
      <c r="B20" s="64" t="s">
        <v>347</v>
      </c>
      <c r="C20" s="109">
        <f>EGRESOS!D11+EGRESOS!D12+EGRESOS!D14+EGRESOS!D16+EGRESOS!D21+EGRESOS!D13+EGRESOS!D15+EGRESOS!D17+EGRESOS!D20</f>
        <v>0</v>
      </c>
      <c r="D20" s="109"/>
      <c r="E20" s="109"/>
      <c r="F20" s="109"/>
      <c r="G20" s="109">
        <f t="shared" si="0"/>
        <v>0</v>
      </c>
      <c r="H20" s="110"/>
      <c r="I20" s="110"/>
      <c r="J20" s="110"/>
    </row>
    <row r="21" spans="2:12" ht="15">
      <c r="B21" s="64" t="s">
        <v>348</v>
      </c>
      <c r="C21" s="109"/>
      <c r="D21" s="109">
        <f>EGRESOS!D18</f>
        <v>0</v>
      </c>
      <c r="E21" s="109"/>
      <c r="F21" s="109"/>
      <c r="G21" s="109">
        <f t="shared" si="0"/>
        <v>0</v>
      </c>
      <c r="H21" s="110"/>
      <c r="I21" s="111">
        <v>312822311</v>
      </c>
      <c r="J21" s="110"/>
    </row>
    <row r="22" spans="2:12" ht="15">
      <c r="B22" s="64" t="s">
        <v>349</v>
      </c>
      <c r="C22" s="109">
        <f>EGRESOS!D23+EGRESOS!D24</f>
        <v>0</v>
      </c>
      <c r="D22" s="109"/>
      <c r="E22" s="109"/>
      <c r="F22" s="109"/>
      <c r="G22" s="109">
        <f t="shared" si="0"/>
        <v>0</v>
      </c>
      <c r="H22" s="110"/>
      <c r="I22" s="110"/>
      <c r="J22" s="110"/>
    </row>
    <row r="23" spans="2:12" ht="15">
      <c r="B23" s="64" t="s">
        <v>350</v>
      </c>
      <c r="C23" s="109">
        <f>EGRESOS!D34</f>
        <v>0</v>
      </c>
      <c r="D23" s="109"/>
      <c r="E23" s="109"/>
      <c r="F23" s="109"/>
      <c r="G23" s="109">
        <f t="shared" si="0"/>
        <v>0</v>
      </c>
      <c r="H23" s="110"/>
      <c r="I23" s="110"/>
      <c r="J23" s="110"/>
    </row>
    <row r="24" spans="2:12" ht="15">
      <c r="B24" s="64" t="s">
        <v>351</v>
      </c>
      <c r="C24" s="109">
        <f>EGRESOS!D35+EGRESOS!D37</f>
        <v>0</v>
      </c>
      <c r="D24" s="109"/>
      <c r="E24" s="109"/>
      <c r="F24" s="109"/>
      <c r="G24" s="109">
        <f t="shared" si="0"/>
        <v>0</v>
      </c>
      <c r="H24" s="110"/>
      <c r="I24" s="111">
        <v>95808453</v>
      </c>
      <c r="J24" s="110"/>
    </row>
    <row r="25" spans="2:12" ht="15">
      <c r="B25" s="64" t="s">
        <v>352</v>
      </c>
      <c r="C25" s="109">
        <f>EGRESOS!E45</f>
        <v>0</v>
      </c>
      <c r="D25" s="109"/>
      <c r="E25" s="109"/>
      <c r="F25" s="109"/>
      <c r="G25" s="109">
        <f t="shared" si="0"/>
        <v>0</v>
      </c>
      <c r="H25" s="110"/>
      <c r="I25" s="110"/>
      <c r="J25" s="110"/>
    </row>
    <row r="26" spans="2:12" ht="15">
      <c r="B26" s="64" t="s">
        <v>353</v>
      </c>
      <c r="C26" s="109">
        <f>EGRESOS!D36</f>
        <v>0</v>
      </c>
      <c r="D26" s="109"/>
      <c r="E26" s="109"/>
      <c r="F26" s="109"/>
      <c r="G26" s="109">
        <f t="shared" si="0"/>
        <v>0</v>
      </c>
      <c r="H26" s="110"/>
      <c r="I26" s="110"/>
      <c r="J26" s="110"/>
    </row>
    <row r="27" spans="2:12" ht="15">
      <c r="B27" s="64" t="s">
        <v>354</v>
      </c>
      <c r="C27" s="109"/>
      <c r="D27" s="109">
        <f>EGRESOS!D31+EGRESOS!D33</f>
        <v>0</v>
      </c>
      <c r="E27" s="109"/>
      <c r="F27" s="109"/>
      <c r="G27" s="109">
        <f t="shared" si="0"/>
        <v>0</v>
      </c>
      <c r="H27" s="110"/>
      <c r="I27" s="111"/>
      <c r="J27" s="110"/>
    </row>
    <row r="28" spans="2:12" ht="15">
      <c r="B28" s="64" t="s">
        <v>355</v>
      </c>
      <c r="C28" s="109">
        <f>EGRESOS!D32</f>
        <v>0</v>
      </c>
      <c r="D28" s="109"/>
      <c r="E28" s="109"/>
      <c r="F28" s="109"/>
      <c r="G28" s="109">
        <f t="shared" si="0"/>
        <v>0</v>
      </c>
      <c r="H28" s="110"/>
      <c r="I28" s="111">
        <v>580275851</v>
      </c>
      <c r="J28" s="110"/>
    </row>
    <row r="29" spans="2:12" ht="15">
      <c r="B29" s="64" t="s">
        <v>356</v>
      </c>
      <c r="C29" s="109">
        <f>EGRESOS!D39</f>
        <v>0</v>
      </c>
      <c r="D29" s="109"/>
      <c r="E29" s="109"/>
      <c r="F29" s="109"/>
      <c r="G29" s="109">
        <f t="shared" si="0"/>
        <v>0</v>
      </c>
      <c r="H29" s="110"/>
      <c r="I29" s="110"/>
      <c r="J29" s="110"/>
    </row>
    <row r="30" spans="2:12" ht="15">
      <c r="B30" s="64" t="s">
        <v>357</v>
      </c>
      <c r="C30" s="109"/>
      <c r="D30" s="109">
        <f>EGRESOS!D41</f>
        <v>0</v>
      </c>
      <c r="E30" s="109"/>
      <c r="F30" s="109"/>
      <c r="G30" s="109">
        <f t="shared" si="0"/>
        <v>0</v>
      </c>
      <c r="H30" s="110"/>
      <c r="I30" s="111">
        <v>68935757</v>
      </c>
      <c r="J30" s="110"/>
      <c r="L30" s="112"/>
    </row>
    <row r="31" spans="2:12" ht="15">
      <c r="B31" s="64" t="s">
        <v>358</v>
      </c>
      <c r="C31" s="109"/>
      <c r="D31" s="109"/>
      <c r="E31" s="109">
        <f>EGRESOS!D27</f>
        <v>0</v>
      </c>
      <c r="F31" s="109"/>
      <c r="G31" s="109">
        <f t="shared" si="0"/>
        <v>0</v>
      </c>
      <c r="H31" s="110"/>
      <c r="I31" s="111"/>
      <c r="J31" s="110"/>
    </row>
    <row r="32" spans="2:12" ht="15">
      <c r="B32" s="64" t="s">
        <v>359</v>
      </c>
      <c r="C32" s="109"/>
      <c r="D32" s="109"/>
      <c r="E32" s="109">
        <f>EGRESOS!D28</f>
        <v>0</v>
      </c>
      <c r="F32" s="109"/>
      <c r="G32" s="109">
        <f t="shared" si="0"/>
        <v>0</v>
      </c>
      <c r="H32" s="110"/>
      <c r="I32" s="111">
        <v>65583529</v>
      </c>
      <c r="J32" s="110"/>
    </row>
    <row r="33" spans="2:10" ht="15">
      <c r="B33" s="64" t="s">
        <v>360</v>
      </c>
      <c r="C33" s="109"/>
      <c r="D33" s="109">
        <f>EGRESOS!D38</f>
        <v>0</v>
      </c>
      <c r="E33" s="109"/>
      <c r="F33" s="109"/>
      <c r="G33" s="109">
        <f t="shared" si="0"/>
        <v>0</v>
      </c>
      <c r="H33" s="110"/>
      <c r="I33" s="111"/>
      <c r="J33" s="110"/>
    </row>
    <row r="34" spans="2:10" ht="15" hidden="1">
      <c r="B34" s="64" t="s">
        <v>361</v>
      </c>
      <c r="C34" s="109"/>
      <c r="D34" s="109"/>
      <c r="E34" s="109"/>
      <c r="F34" s="109"/>
      <c r="G34" s="109">
        <f t="shared" si="0"/>
        <v>0</v>
      </c>
      <c r="H34" s="110"/>
      <c r="I34" s="111">
        <v>75771046</v>
      </c>
      <c r="J34" s="110"/>
    </row>
    <row r="35" spans="2:10" ht="15" hidden="1">
      <c r="B35" s="64" t="s">
        <v>362</v>
      </c>
      <c r="C35" s="109"/>
      <c r="D35" s="109"/>
      <c r="E35" s="109"/>
      <c r="F35" s="109"/>
      <c r="G35" s="109">
        <f t="shared" si="0"/>
        <v>0</v>
      </c>
      <c r="H35" s="110"/>
      <c r="I35" s="110"/>
      <c r="J35" s="110"/>
    </row>
    <row r="36" spans="2:10" ht="15">
      <c r="B36" s="64" t="s">
        <v>363</v>
      </c>
      <c r="C36" s="109"/>
      <c r="D36" s="109"/>
      <c r="E36" s="109"/>
      <c r="F36" s="109">
        <f>EGRESOS!E42</f>
        <v>0</v>
      </c>
      <c r="G36" s="109">
        <f t="shared" si="0"/>
        <v>0</v>
      </c>
      <c r="H36" s="110"/>
      <c r="I36" s="110"/>
      <c r="J36" s="110"/>
    </row>
    <row r="37" spans="2:10" ht="15" hidden="1">
      <c r="B37" s="64" t="s">
        <v>364</v>
      </c>
      <c r="C37" s="109"/>
      <c r="D37" s="109"/>
      <c r="E37" s="109"/>
      <c r="F37" s="109"/>
      <c r="G37" s="109">
        <f t="shared" si="0"/>
        <v>0</v>
      </c>
      <c r="H37" s="110"/>
      <c r="I37" s="111">
        <v>67030408</v>
      </c>
      <c r="J37" s="110"/>
    </row>
    <row r="38" spans="2:10" ht="15">
      <c r="B38" s="64" t="s">
        <v>365</v>
      </c>
      <c r="C38" s="109"/>
      <c r="D38" s="109"/>
      <c r="E38" s="109"/>
      <c r="F38" s="109">
        <f>EGRESOS!G49+EGRESOS!G50</f>
        <v>0</v>
      </c>
      <c r="G38" s="109">
        <f t="shared" si="0"/>
        <v>0</v>
      </c>
      <c r="H38" s="110"/>
      <c r="I38" s="111"/>
      <c r="J38" s="110"/>
    </row>
    <row r="39" spans="2:10" ht="15">
      <c r="B39" s="64" t="s">
        <v>366</v>
      </c>
      <c r="C39" s="109"/>
      <c r="D39" s="109"/>
      <c r="E39" s="109"/>
      <c r="F39" s="109">
        <f>EGRESOS!G48</f>
        <v>0</v>
      </c>
      <c r="G39" s="109">
        <f t="shared" si="0"/>
        <v>0</v>
      </c>
      <c r="H39" s="110"/>
      <c r="I39" s="111">
        <v>233395272</v>
      </c>
      <c r="J39" s="110"/>
    </row>
    <row r="40" spans="2:10" ht="15">
      <c r="B40" s="64" t="s">
        <v>367</v>
      </c>
      <c r="C40" s="109">
        <f>EGRESOS!E47</f>
        <v>0</v>
      </c>
      <c r="D40" s="109"/>
      <c r="E40" s="109"/>
      <c r="F40" s="109"/>
      <c r="G40" s="109">
        <f t="shared" si="0"/>
        <v>0</v>
      </c>
      <c r="H40" s="110"/>
      <c r="I40" s="110"/>
      <c r="J40" s="110"/>
    </row>
    <row r="41" spans="2:10" ht="15">
      <c r="B41" s="64" t="s">
        <v>368</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369</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370</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149" t="s">
        <v>233</v>
      </c>
      <c r="D49" s="1149"/>
      <c r="E49" s="1149"/>
      <c r="F49" s="1149" t="s">
        <v>234</v>
      </c>
      <c r="G49" s="1149"/>
    </row>
    <row r="50" spans="2:7" ht="15">
      <c r="B50" s="60" t="s">
        <v>235</v>
      </c>
      <c r="C50" s="1149" t="s">
        <v>236</v>
      </c>
      <c r="D50" s="1149"/>
      <c r="E50" s="1149"/>
      <c r="F50" s="1149" t="s">
        <v>237</v>
      </c>
      <c r="G50" s="1149"/>
    </row>
    <row r="51" spans="2:7" ht="15">
      <c r="B51" s="60" t="s">
        <v>238</v>
      </c>
      <c r="C51" s="1149"/>
      <c r="D51" s="1149"/>
      <c r="E51" s="1149"/>
      <c r="F51" s="75"/>
      <c r="G51" s="75"/>
    </row>
    <row r="52" spans="2:7" ht="15">
      <c r="B52" s="71"/>
      <c r="C52" s="1149"/>
      <c r="D52" s="1149"/>
      <c r="E52" s="1149"/>
      <c r="F52" s="75"/>
      <c r="G52" s="75"/>
    </row>
  </sheetData>
  <mergeCells count="8">
    <mergeCell ref="I13:J13"/>
    <mergeCell ref="G12:G16"/>
    <mergeCell ref="C51:E51"/>
    <mergeCell ref="C52:E52"/>
    <mergeCell ref="C49:E49"/>
    <mergeCell ref="F49:G49"/>
    <mergeCell ref="C50:E50"/>
    <mergeCell ref="F50:G50"/>
  </mergeCells>
  <phoneticPr fontId="23"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330</v>
      </c>
    </row>
    <row r="2" spans="2:11" ht="20.100000000000001" customHeight="1">
      <c r="B2" s="1158" t="s">
        <v>654</v>
      </c>
      <c r="C2" s="1158"/>
      <c r="D2" s="1158"/>
      <c r="E2" s="1158"/>
      <c r="F2" s="1158"/>
      <c r="G2" s="1158"/>
      <c r="H2" s="1158"/>
      <c r="I2" s="1158"/>
      <c r="J2" s="1158"/>
      <c r="K2" s="1158"/>
    </row>
    <row r="3" spans="2:11" ht="20.100000000000001" customHeight="1">
      <c r="B3" s="1159" t="s">
        <v>624</v>
      </c>
      <c r="C3" s="1159"/>
      <c r="D3" s="1159"/>
      <c r="E3" s="1159"/>
      <c r="F3" s="1159"/>
      <c r="G3" s="1159"/>
      <c r="H3" s="1159"/>
      <c r="I3" s="1159"/>
      <c r="J3" s="1159"/>
      <c r="K3" s="1159"/>
    </row>
    <row r="4" spans="2:11" ht="20.100000000000001" customHeight="1">
      <c r="B4" s="1159" t="s">
        <v>245</v>
      </c>
      <c r="C4" s="1159"/>
      <c r="D4" s="1159"/>
      <c r="E4" s="1159"/>
      <c r="F4" s="1159"/>
      <c r="G4" s="1159"/>
      <c r="H4" s="1159"/>
      <c r="I4" s="1159"/>
      <c r="J4" s="1159"/>
      <c r="K4" s="1159"/>
    </row>
    <row r="5" spans="2:11" ht="15.75" customHeight="1">
      <c r="B5" s="363"/>
      <c r="C5" s="363"/>
      <c r="D5" s="363"/>
      <c r="E5" s="363"/>
      <c r="F5" s="363"/>
      <c r="G5" s="363"/>
      <c r="H5" s="363"/>
      <c r="I5" s="363"/>
      <c r="J5" s="363"/>
      <c r="K5" s="363"/>
    </row>
    <row r="6" spans="2:11" ht="27.75" customHeight="1">
      <c r="B6" s="1158" t="s">
        <v>331</v>
      </c>
      <c r="C6" s="1158"/>
      <c r="D6" s="1158"/>
      <c r="E6" s="1158"/>
      <c r="F6" s="1158"/>
      <c r="G6" s="1158"/>
      <c r="H6" s="1158"/>
      <c r="I6" s="1158"/>
      <c r="J6" s="1158"/>
      <c r="K6" s="1158"/>
    </row>
    <row r="7" spans="2:11" ht="15">
      <c r="B7" s="345"/>
      <c r="C7" s="349"/>
      <c r="D7" s="349"/>
      <c r="E7" s="349"/>
      <c r="F7" s="349"/>
      <c r="G7" s="349"/>
      <c r="H7" s="349"/>
      <c r="I7" s="349"/>
      <c r="J7" s="349"/>
      <c r="K7" s="349"/>
    </row>
    <row r="8" spans="2:11" ht="15" customHeight="1">
      <c r="B8" s="1160" t="s">
        <v>339</v>
      </c>
      <c r="C8" s="1163" t="s">
        <v>635</v>
      </c>
      <c r="D8" s="1164" t="s">
        <v>636</v>
      </c>
      <c r="E8" s="1164" t="s">
        <v>637</v>
      </c>
      <c r="F8" s="1164" t="s">
        <v>638</v>
      </c>
      <c r="G8" s="1150" t="s">
        <v>639</v>
      </c>
      <c r="H8" s="1153" t="s">
        <v>596</v>
      </c>
      <c r="I8" s="1167" t="s">
        <v>368</v>
      </c>
      <c r="J8" s="1156" t="s">
        <v>335</v>
      </c>
      <c r="K8" s="1157"/>
    </row>
    <row r="9" spans="2:11" ht="15" customHeight="1">
      <c r="B9" s="1161"/>
      <c r="C9" s="1154"/>
      <c r="D9" s="1165"/>
      <c r="E9" s="1165"/>
      <c r="F9" s="1165"/>
      <c r="G9" s="1151"/>
      <c r="H9" s="1154"/>
      <c r="I9" s="1165"/>
      <c r="J9" s="355" t="s">
        <v>532</v>
      </c>
      <c r="K9" s="357" t="s">
        <v>532</v>
      </c>
    </row>
    <row r="10" spans="2:11" ht="15" customHeight="1">
      <c r="B10" s="1161"/>
      <c r="C10" s="1154"/>
      <c r="D10" s="1165"/>
      <c r="E10" s="1165"/>
      <c r="F10" s="1165"/>
      <c r="G10" s="1151"/>
      <c r="H10" s="1154"/>
      <c r="I10" s="1165"/>
      <c r="J10" s="355" t="s">
        <v>189</v>
      </c>
      <c r="K10" s="357" t="s">
        <v>344</v>
      </c>
    </row>
    <row r="11" spans="2:11" ht="15" customHeight="1">
      <c r="B11" s="1162"/>
      <c r="C11" s="1155"/>
      <c r="D11" s="1166"/>
      <c r="E11" s="1166"/>
      <c r="F11" s="1166"/>
      <c r="G11" s="1152"/>
      <c r="H11" s="1155"/>
      <c r="I11" s="1166"/>
      <c r="J11" s="356">
        <v>41729</v>
      </c>
      <c r="K11" s="356">
        <v>41364</v>
      </c>
    </row>
    <row r="12" spans="2:11" ht="35.1" customHeight="1">
      <c r="B12" s="358" t="s">
        <v>640</v>
      </c>
      <c r="C12" s="359"/>
      <c r="D12" s="359"/>
      <c r="E12" s="359"/>
      <c r="F12" s="359" t="e">
        <f>+#REF!+56818182+18000000</f>
        <v>#REF!</v>
      </c>
      <c r="G12" s="359"/>
      <c r="H12" s="359"/>
      <c r="I12" s="364"/>
      <c r="J12" s="367" t="e">
        <f>SUM(C12:I12)</f>
        <v>#REF!</v>
      </c>
      <c r="K12" s="367" t="e">
        <f>+#REF!</f>
        <v>#REF!</v>
      </c>
    </row>
    <row r="13" spans="2:11" ht="35.1" customHeight="1">
      <c r="B13" s="360" t="s">
        <v>641</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642</v>
      </c>
      <c r="C14" s="361"/>
      <c r="D14" s="361"/>
      <c r="E14" s="361"/>
      <c r="F14" s="361" t="e">
        <f>+#REF!</f>
        <v>#REF!</v>
      </c>
      <c r="G14" s="361"/>
      <c r="H14" s="361"/>
      <c r="I14" s="365"/>
      <c r="J14" s="367" t="e">
        <f t="shared" si="0"/>
        <v>#REF!</v>
      </c>
      <c r="K14" s="367" t="e">
        <f>+#REF!</f>
        <v>#REF!</v>
      </c>
    </row>
    <row r="15" spans="2:11" ht="35.1" customHeight="1">
      <c r="B15" s="360" t="s">
        <v>643</v>
      </c>
      <c r="C15" s="361"/>
      <c r="D15" s="361"/>
      <c r="E15" s="361"/>
      <c r="F15" s="361" t="e">
        <f>+#REF!</f>
        <v>#REF!</v>
      </c>
      <c r="G15" s="361"/>
      <c r="H15" s="361"/>
      <c r="I15" s="365"/>
      <c r="J15" s="367" t="e">
        <f t="shared" si="0"/>
        <v>#REF!</v>
      </c>
      <c r="K15" s="367" t="e">
        <f>+#REF!</f>
        <v>#REF!</v>
      </c>
    </row>
    <row r="16" spans="2:11" ht="35.1" customHeight="1">
      <c r="B16" s="360" t="s">
        <v>644</v>
      </c>
      <c r="C16" s="361"/>
      <c r="D16" s="361"/>
      <c r="E16" s="361"/>
      <c r="F16" s="361"/>
      <c r="G16" s="361" t="e">
        <f>+#REF!</f>
        <v>#REF!</v>
      </c>
      <c r="H16" s="361"/>
      <c r="I16" s="365"/>
      <c r="J16" s="367" t="e">
        <f t="shared" si="0"/>
        <v>#REF!</v>
      </c>
      <c r="K16" s="367" t="e">
        <f>+#REF!</f>
        <v>#REF!</v>
      </c>
    </row>
    <row r="17" spans="2:11" ht="35.1" customHeight="1">
      <c r="B17" s="360" t="s">
        <v>645</v>
      </c>
      <c r="C17" s="361"/>
      <c r="D17" s="361"/>
      <c r="E17" s="361"/>
      <c r="F17" s="361"/>
      <c r="G17" s="361" t="e">
        <f>+#REF!+#REF!</f>
        <v>#REF!</v>
      </c>
      <c r="H17" s="361"/>
      <c r="I17" s="365"/>
      <c r="J17" s="367" t="e">
        <f t="shared" si="0"/>
        <v>#REF!</v>
      </c>
      <c r="K17" s="367" t="e">
        <f>+#REF!+#REF!</f>
        <v>#REF!</v>
      </c>
    </row>
    <row r="18" spans="2:11" ht="35.1" customHeight="1">
      <c r="B18" s="360" t="s">
        <v>646</v>
      </c>
      <c r="C18" s="361"/>
      <c r="D18" s="361"/>
      <c r="E18" s="361"/>
      <c r="F18" s="361" t="e">
        <f>+#REF!</f>
        <v>#REF!</v>
      </c>
      <c r="G18" s="361"/>
      <c r="H18" s="361"/>
      <c r="I18" s="365"/>
      <c r="J18" s="367" t="e">
        <f t="shared" si="0"/>
        <v>#REF!</v>
      </c>
      <c r="K18" s="367" t="e">
        <f>+#REF!</f>
        <v>#REF!</v>
      </c>
    </row>
    <row r="19" spans="2:11" ht="35.1" customHeight="1">
      <c r="B19" s="360" t="s">
        <v>647</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648</v>
      </c>
      <c r="C21" s="361"/>
      <c r="D21" s="361"/>
      <c r="E21" s="361"/>
      <c r="F21" s="361"/>
      <c r="G21" s="361"/>
      <c r="H21" s="361" t="e">
        <f>+#REF!+#REF!+#REF!+#REF!</f>
        <v>#REF!</v>
      </c>
      <c r="I21" s="365"/>
      <c r="J21" s="367" t="e">
        <f t="shared" si="0"/>
        <v>#REF!</v>
      </c>
      <c r="K21" s="367" t="e">
        <f>+#REF!+#REF!+#REF!+#REF!</f>
        <v>#REF!</v>
      </c>
    </row>
    <row r="22" spans="2:11" ht="35.1" customHeight="1">
      <c r="B22" s="362" t="s">
        <v>649</v>
      </c>
      <c r="C22" s="361"/>
      <c r="D22" s="361"/>
      <c r="E22" s="361"/>
      <c r="F22" s="361" t="e">
        <f>+#REF!</f>
        <v>#REF!</v>
      </c>
      <c r="G22" s="361"/>
      <c r="H22" s="361"/>
      <c r="I22" s="365"/>
      <c r="J22" s="367" t="e">
        <f t="shared" si="0"/>
        <v>#REF!</v>
      </c>
      <c r="K22" s="367" t="e">
        <f>+#REF!</f>
        <v>#REF!</v>
      </c>
    </row>
    <row r="23" spans="2:11" ht="35.1" customHeight="1">
      <c r="B23" s="362" t="s">
        <v>650</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609</v>
      </c>
      <c r="C25" s="361"/>
      <c r="D25" s="361"/>
      <c r="E25" s="361"/>
      <c r="F25" s="361"/>
      <c r="G25" s="361"/>
      <c r="H25" s="361"/>
      <c r="I25" s="365" t="e">
        <f>+#REF!</f>
        <v>#REF!</v>
      </c>
      <c r="J25" s="367" t="e">
        <f t="shared" si="0"/>
        <v>#REF!</v>
      </c>
      <c r="K25" s="367" t="e">
        <f>+#REF!</f>
        <v>#REF!</v>
      </c>
    </row>
    <row r="26" spans="2:11" ht="35.1" customHeight="1">
      <c r="B26" s="362" t="s">
        <v>651</v>
      </c>
      <c r="C26" s="361" t="e">
        <f>+#REF!</f>
        <v>#REF!</v>
      </c>
      <c r="D26" s="361"/>
      <c r="E26" s="361"/>
      <c r="F26" s="361"/>
      <c r="G26" s="361"/>
      <c r="H26" s="361"/>
      <c r="I26" s="365"/>
      <c r="J26" s="367" t="e">
        <f t="shared" si="0"/>
        <v>#REF!</v>
      </c>
      <c r="K26" s="367" t="e">
        <f>+#REF!</f>
        <v>#REF!</v>
      </c>
    </row>
    <row r="27" spans="2:11" ht="35.1" customHeight="1">
      <c r="B27" s="362" t="s">
        <v>652</v>
      </c>
      <c r="C27" s="361"/>
      <c r="D27" s="361"/>
      <c r="E27" s="361"/>
      <c r="F27" s="361"/>
      <c r="G27" s="361" t="e">
        <f>+#REF!</f>
        <v>#REF!</v>
      </c>
      <c r="H27" s="361"/>
      <c r="I27" s="365"/>
      <c r="J27" s="367" t="e">
        <f t="shared" si="0"/>
        <v>#REF!</v>
      </c>
      <c r="K27" s="367" t="e">
        <f>+#REF!</f>
        <v>#REF!</v>
      </c>
    </row>
    <row r="28" spans="2:11" ht="35.1" customHeight="1">
      <c r="B28" s="362" t="s">
        <v>653</v>
      </c>
      <c r="C28" s="361"/>
      <c r="D28" s="361"/>
      <c r="E28" s="361"/>
      <c r="F28" s="361"/>
      <c r="G28" s="361" t="e">
        <f>+#REF!</f>
        <v>#REF!</v>
      </c>
      <c r="H28" s="361"/>
      <c r="I28" s="365"/>
      <c r="J28" s="367" t="e">
        <f t="shared" si="0"/>
        <v>#REF!</v>
      </c>
      <c r="K28" s="367" t="e">
        <f>+#REF!</f>
        <v>#REF!</v>
      </c>
    </row>
    <row r="29" spans="2:11" ht="35.1" customHeight="1">
      <c r="B29" s="362" t="s">
        <v>368</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656</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655</v>
      </c>
      <c r="C31" s="351">
        <f>-+RESULTAD!D13</f>
        <v>0</v>
      </c>
      <c r="D31" s="352">
        <v>0</v>
      </c>
      <c r="E31" s="353">
        <v>0</v>
      </c>
      <c r="F31" s="351">
        <f>-RESULTAD!D24</f>
        <v>0</v>
      </c>
      <c r="G31" s="351">
        <f>-RESULTAD!D22</f>
        <v>0</v>
      </c>
      <c r="H31" s="351">
        <f>-RESULTAD!D29</f>
        <v>0</v>
      </c>
      <c r="I31" s="351">
        <f>-RESULTAD!D39-RESULTAD!D43-RESULTAD!D45</f>
        <v>-5479580</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ZnGsw5P0ezFnqGG2sCvAYDlAlzGeP/R/f5saw0wW3IvA76ugzCZbaBf03YcGCr3h/TV696cdHpGA
bsw0HKHr5Q==</DigestValue>
    </Reference>
    <Reference Type="http://www.w3.org/2000/09/xmldsig#Object" URI="#idOfficeObject">
      <DigestMethod Algorithm="http://www.w3.org/2001/04/xmlenc#sha512"/>
      <DigestValue>LKV874PeRo4e/W+2G/zPaFPMt1YWZp8Nd6+4TQlsDu4+XwFvfBZqmAslCycBuay79Cw0R53p03/A
3humqSWunw==</DigestValue>
    </Reference>
    <Reference Type="http://uri.etsi.org/01903#SignedProperties" URI="#idSignedProperties">
      <Transforms>
        <Transform Algorithm="http://www.w3.org/TR/2001/REC-xml-c14n-20010315"/>
      </Transforms>
      <DigestMethod Algorithm="http://www.w3.org/2001/04/xmlenc#sha512"/>
      <DigestValue>HoEm5s/sfi4bZztRcJQx3+JYiHbWyKMcHLV6FxYXff4ds38YmTAhSTr+AvliegtQJAVZhCZ9Y76M
nHLHpxwzcQ==</DigestValue>
    </Reference>
  </SignedInfo>
  <SignatureValue>mJpU0I9j/ZQfpEtOazf2amliizfNojBlTdow4Z20Fok0SIMAz72RWKVZDwLd01L4DS7GtH4Z7gUv
GkPDb4mh6HiYRDQ62cT7hNYp/efvG7BFBx0Gzn15iHFoGNswcm87LyeCyFhIJlgR5r04GI9Pb8dq
eXHd31nHHhZQXV2sXrE8tMfwZE6I1w3z77jnR7HGfljRvOniH6mjv61aEzYPx25qOeSVsOP6JQwH
p6bJW0JqRquiWce8Qpxi6oVzaUbR5cEQjdMR/yk12O/dcMluRglvC9EQHh9mGTSNylGaMVk9/2fo
3RxwgzGXkobefnhST2UKfRh9djzj6Jyn4uTRTA==</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tfu4U4Ntnzfkr+y5oxMAOxXUgk6IdjC1byxZV1mJ0t+zfL0/rAV6lqsmDclvlFkMjXKGaMaLzg2oB5xsTWl/Sg==</DigestValue>
      </Reference>
      <Reference URI="/xl/calcChain.xml?ContentType=application/vnd.openxmlformats-officedocument.spreadsheetml.calcChain+xml">
        <DigestMethod Algorithm="http://www.w3.org/2001/04/xmlenc#sha512"/>
        <DigestValue>WP4BRYU+kI1eAdrW83TMP2bc1QwZ6dNEAeKtLNntOHxi40SbnLipqOLav+RiwQsJvsQ/ERUiYNeWYmqlCiuWHw==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TEBiR7g4QNxe7dk9aaHDvYr0rt3utSKDxX2+LJRo9uUTZ1qqHq1VTikJ6Kq6r2u6dth2nk4mysGWfdV5lt8MKg==</DigestValue>
      </Reference>
      <Reference URI="/xl/drawings/drawing10.xml?ContentType=application/vnd.openxmlformats-officedocument.drawing+xml">
        <DigestMethod Algorithm="http://www.w3.org/2001/04/xmlenc#sha512"/>
        <DigestValue>vVbJIbbHIFfxf4ciy4OUihPrmAMzr1GHGdmnqBWshSo82Tf9WSKZNKT5RQy1AgCuGCOMSFhvMaGm0TI+JZ87eA==</DigestValue>
      </Reference>
      <Reference URI="/xl/drawings/drawing11.xml?ContentType=application/vnd.openxmlformats-officedocument.drawing+xml">
        <DigestMethod Algorithm="http://www.w3.org/2001/04/xmlenc#sha512"/>
        <DigestValue>1xLg0gMPFW1zInrot4Acpz1lHaH3uoJxYeULmbHw84vMtIS45CVpdcuwx9joIx5t44BScZkMbckdFtWhdZAGjQ==</DigestValue>
      </Reference>
      <Reference URI="/xl/drawings/drawing12.xml?ContentType=application/vnd.openxmlformats-officedocument.drawing+xml">
        <DigestMethod Algorithm="http://www.w3.org/2001/04/xmlenc#sha512"/>
        <DigestValue>41BcJ3HDIeCl7thSGOMNQLwCFz+4JvenyUF/oLW+lSgQDpwYOInMVtSUrnOFjIN2PfkyA4s4lsNWCfP83tcz+A==</DigestValue>
      </Reference>
      <Reference URI="/xl/drawings/drawing13.xml?ContentType=application/vnd.openxmlformats-officedocument.drawing+xml">
        <DigestMethod Algorithm="http://www.w3.org/2001/04/xmlenc#sha512"/>
        <DigestValue>t0reoS0KuHKRuV1rRBXK0FsHL1RxNpfFd+Vt0oF3IkMBZT9O/N5FQX1SiQCf/ZR/De8Cq3yB+Xi1Jciy4LUIBw==</DigestValue>
      </Reference>
      <Reference URI="/xl/drawings/drawing14.xml?ContentType=application/vnd.openxmlformats-officedocument.drawing+xml">
        <DigestMethod Algorithm="http://www.w3.org/2001/04/xmlenc#sha512"/>
        <DigestValue>ra3XqozVRLreQT0YMo7xjUCo/Xp/H12SvMsRXx7uc+W0jPv1CEDrFQadHbSWWlCfh50qFvOkvXt2RKT7yf5NtA==</DigestValue>
      </Reference>
      <Reference URI="/xl/drawings/drawing15.xml?ContentType=application/vnd.openxmlformats-officedocument.drawing+xml">
        <DigestMethod Algorithm="http://www.w3.org/2001/04/xmlenc#sha512"/>
        <DigestValue>+4+QJXi+A+ugNZLzzOHq1QA6Pjy/AyliIr9VpwjOOPiC6h6y5kx3JeELgy4+sCjbckfcrAyaogPM8ZORUT8bZg==</DigestValue>
      </Reference>
      <Reference URI="/xl/drawings/drawing16.xml?ContentType=application/vnd.openxmlformats-officedocument.drawing+xml">
        <DigestMethod Algorithm="http://www.w3.org/2001/04/xmlenc#sha512"/>
        <DigestValue>yJiy4uaRk6qxCnB96iIqm6kKaVAQ7P/O0faQkZyFoRLU/VJ5SWQA5D9S8ERzTDDksVGTNzmyM5mcXJ8OPtvRrg==</DigestValue>
      </Reference>
      <Reference URI="/xl/drawings/drawing17.xml?ContentType=application/vnd.openxmlformats-officedocument.drawing+xml">
        <DigestMethod Algorithm="http://www.w3.org/2001/04/xmlenc#sha512"/>
        <DigestValue>7EPTha37tnkkA//8oN6d+cEApvhMJGV8oyb78t3PalllI6sU3SmMRIJz+kKBwGoGYdZVZKglCiWfWZ3PL99+1A==</DigestValue>
      </Reference>
      <Reference URI="/xl/drawings/drawing18.xml?ContentType=application/vnd.openxmlformats-officedocument.drawing+xml">
        <DigestMethod Algorithm="http://www.w3.org/2001/04/xmlenc#sha512"/>
        <DigestValue>IVboXUHa6y4Kn3JMcy7BE38FU9sEHajpW0//aXglhyJLgpWnvDTMg1uFwiTatRjdafbEOCehRqhtvTNHp0bcKw==</DigestValue>
      </Reference>
      <Reference URI="/xl/drawings/drawing19.xml?ContentType=application/vnd.openxmlformats-officedocument.drawing+xml">
        <DigestMethod Algorithm="http://www.w3.org/2001/04/xmlenc#sha512"/>
        <DigestValue>rVHOAN1K8uV6SYvOQ9vq8Q3VS0wcqO3zKWNRHAvMQs/IxHJRS2lYsESgV5qR0nKqv6V0GsbitbZjsEQD8sgBqw==</DigestValue>
      </Reference>
      <Reference URI="/xl/drawings/drawing2.xml?ContentType=application/vnd.openxmlformats-officedocument.drawing+xml">
        <DigestMethod Algorithm="http://www.w3.org/2001/04/xmlenc#sha512"/>
        <DigestValue>WECUnzsjAlK8/A39scgc2inovQhqLJ4BXPGU7WXEgyrUSgw1B9yvAkYR/EuQx0sR9E+EEuCDp7Lqq3nz1YzvKA==</DigestValue>
      </Reference>
      <Reference URI="/xl/drawings/drawing20.xml?ContentType=application/vnd.openxmlformats-officedocument.drawing+xml">
        <DigestMethod Algorithm="http://www.w3.org/2001/04/xmlenc#sha512"/>
        <DigestValue>qpHsJR1LJIbh8WimHgzQOgloRmSSsTju9PzAQQt9+DMXWWWa8RF93F8IsWVvx5fW7Qni+RIldbd65i7p1bFqcQ==</DigestValue>
      </Reference>
      <Reference URI="/xl/drawings/drawing21.xml?ContentType=application/vnd.openxmlformats-officedocument.drawing+xml">
        <DigestMethod Algorithm="http://www.w3.org/2001/04/xmlenc#sha512"/>
        <DigestValue>LufeHWWnLOc/sRsWfY4C0WdJpGK9AZy3eKmkxtADYGJTgFsnp62lnsGyufguAzTUN51ZNZdXCF5F3f6eoYZ+Cg==</DigestValue>
      </Reference>
      <Reference URI="/xl/drawings/drawing22.xml?ContentType=application/vnd.openxmlformats-officedocument.drawing+xml">
        <DigestMethod Algorithm="http://www.w3.org/2001/04/xmlenc#sha512"/>
        <DigestValue>zKTXyT89eUVnocPw1uf9K7YHQmeBmEUd+8wIdnMfSg4COhoQebJv22YumZ1lknbzoNGSRVbGnaZ3Duqg/c2j9g==</DigestValue>
      </Reference>
      <Reference URI="/xl/drawings/drawing23.xml?ContentType=application/vnd.openxmlformats-officedocument.drawing+xml">
        <DigestMethod Algorithm="http://www.w3.org/2001/04/xmlenc#sha512"/>
        <DigestValue>A0V4xZT5XBZeQQ25fZVtL90yp8aNQ0If+6ZF9hTnlY23AgXXGDXZAhYQ0/3bLF5AastZ2SXkX22HZI9Z0W32Zw==</DigestValue>
      </Reference>
      <Reference URI="/xl/drawings/drawing24.xml?ContentType=application/vnd.openxmlformats-officedocument.drawing+xml">
        <DigestMethod Algorithm="http://www.w3.org/2001/04/xmlenc#sha512"/>
        <DigestValue>l/rPMBs5CKC8o8iGQT+pP5Qde+Gbr1axa4zq5lU+vxjPhqfVWhyfnWuhgr0U29BjGDDsS1XqjTAUNqPsSwRp0g==</DigestValue>
      </Reference>
      <Reference URI="/xl/drawings/drawing25.xml?ContentType=application/vnd.openxmlformats-officedocument.drawing+xml">
        <DigestMethod Algorithm="http://www.w3.org/2001/04/xmlenc#sha512"/>
        <DigestValue>8n245puczM2EAe4fnW0/k9bv3f9KLT19WT7HSxCJoJNWvyKdCNx5T1D0u4ZYPJbGeaY7UMWID+VmKqcgJuCHkw==</DigestValue>
      </Reference>
      <Reference URI="/xl/drawings/drawing26.xml?ContentType=application/vnd.openxmlformats-officedocument.drawing+xml">
        <DigestMethod Algorithm="http://www.w3.org/2001/04/xmlenc#sha512"/>
        <DigestValue>rdhyZgRio+20Y4TcOvpBs8Ett/moXqLcRMtQE434brj4fkfLvbQufEqBR4ehp1Tm2Xu/yHYoftWgnWyruQ3F6Q==</DigestValue>
      </Reference>
      <Reference URI="/xl/drawings/drawing27.xml?ContentType=application/vnd.openxmlformats-officedocument.drawing+xml">
        <DigestMethod Algorithm="http://www.w3.org/2001/04/xmlenc#sha512"/>
        <DigestValue>xgtvtBkll7NicMUsHjmWjVGYvv34BLDgUT4m23K7f837AuXp7fceV1Y8p6tWcqHs7b5NtpczG5z4u+VY16zlfw==</DigestValue>
      </Reference>
      <Reference URI="/xl/drawings/drawing28.xml?ContentType=application/vnd.openxmlformats-officedocument.drawing+xml">
        <DigestMethod Algorithm="http://www.w3.org/2001/04/xmlenc#sha512"/>
        <DigestValue>ir2Orth7wYB588f8yd8bvVz5j7UJJpLj3GFK7JnfreH+JvHbyMOvZRXmiksM7vrNo2B6VgPVaDw5D7de9nLsnQ==</DigestValue>
      </Reference>
      <Reference URI="/xl/drawings/drawing29.xml?ContentType=application/vnd.openxmlformats-officedocument.drawing+xml">
        <DigestMethod Algorithm="http://www.w3.org/2001/04/xmlenc#sha512"/>
        <DigestValue>0prl5zdTUGsBfEjOmpOVl+HT5eaCxrS87w1p3iXmOhY7wtKgAa6mVvea3Qk+e4SNCAMAQl8f0yN7T3vRtQCkTA==</DigestValue>
      </Reference>
      <Reference URI="/xl/drawings/drawing3.xml?ContentType=application/vnd.openxmlformats-officedocument.drawing+xml">
        <DigestMethod Algorithm="http://www.w3.org/2001/04/xmlenc#sha512"/>
        <DigestValue>t1w+1hTBEItCFgajlcswSNgWYw7eSOo6buc0MqMi0H4Aerf44qn4SWMBZEjEbqlTeQpSvDOXrSRK+C1npGbdBA==</DigestValue>
      </Reference>
      <Reference URI="/xl/drawings/drawing30.xml?ContentType=application/vnd.openxmlformats-officedocument.drawing+xml">
        <DigestMethod Algorithm="http://www.w3.org/2001/04/xmlenc#sha512"/>
        <DigestValue>wowTFKntZalVWsvIkg8wCdrf0B1GJHs2drouWTX4RkLptQmlh2c7LLVKtGUJG7Blfw5JHKQSvsWvSfFQ17QcLg==</DigestValue>
      </Reference>
      <Reference URI="/xl/drawings/drawing31.xml?ContentType=application/vnd.openxmlformats-officedocument.drawing+xml">
        <DigestMethod Algorithm="http://www.w3.org/2001/04/xmlenc#sha512"/>
        <DigestValue>HBDX/FfXg/3ZwRcd48eh5rza2nrUDjWwqHtd+Ho0Otbghynq6+vgQnDggu9f1a/zXLWMvaze0fgchoxdIVLgwA==</DigestValue>
      </Reference>
      <Reference URI="/xl/drawings/drawing32.xml?ContentType=application/vnd.openxmlformats-officedocument.drawing+xml">
        <DigestMethod Algorithm="http://www.w3.org/2001/04/xmlenc#sha512"/>
        <DigestValue>YHS4EAPh4U6f/r9aMXB6oo2PGHWvQoO90B1IxcBbDLi1F/MRp6eXzmj4on+D3qR+7KBMUaDjlvFWOSuHSAj4QQ==</DigestValue>
      </Reference>
      <Reference URI="/xl/drawings/drawing33.xml?ContentType=application/vnd.openxmlformats-officedocument.drawing+xml">
        <DigestMethod Algorithm="http://www.w3.org/2001/04/xmlenc#sha512"/>
        <DigestValue>uQcONsaMWS49Pg5QO6/1TtGJTBouoT+P/sACyA6BNz5LTj1crMG4X+pg3V7j1erWrQVUnugQEdrY/swOy7eWlw==</DigestValue>
      </Reference>
      <Reference URI="/xl/drawings/drawing34.xml?ContentType=application/vnd.openxmlformats-officedocument.drawing+xml">
        <DigestMethod Algorithm="http://www.w3.org/2001/04/xmlenc#sha512"/>
        <DigestValue>Q1jaDlKWiPd1m4GleNCPziP3r/ouudyd2K28PC2SqEBGO+7vYtWDl1FrFj9J512NyxVBKoQSEAncp4qnHn1UhQ==</DigestValue>
      </Reference>
      <Reference URI="/xl/drawings/drawing35.xml?ContentType=application/vnd.openxmlformats-officedocument.drawing+xml">
        <DigestMethod Algorithm="http://www.w3.org/2001/04/xmlenc#sha512"/>
        <DigestValue>AbUcrK2JPZpROQKkTn6WCDLRTUHHj1OqtyVsI+1siqDA4GVEM7dHBL0z4lwFpfNYnDWHDYN7H4PXs7dozz14CA==</DigestValue>
      </Reference>
      <Reference URI="/xl/drawings/drawing36.xml?ContentType=application/vnd.openxmlformats-officedocument.drawing+xml">
        <DigestMethod Algorithm="http://www.w3.org/2001/04/xmlenc#sha512"/>
        <DigestValue>D6mnSxHh57yGw20W580s7LLRVrXrrlJ+NI4ytXhJ0iF8xn/Eo1H7cUM+7EEI9ief0Kv6FX0Dx5FQByHS+s9F3Q==</DigestValue>
      </Reference>
      <Reference URI="/xl/drawings/drawing37.xml?ContentType=application/vnd.openxmlformats-officedocument.drawing+xml">
        <DigestMethod Algorithm="http://www.w3.org/2001/04/xmlenc#sha512"/>
        <DigestValue>zs6jA7XosZieE6Fx7I7OxAu1i3eWT9nz8yBtVVz96M4zKTixFHRwusCzxhlZsq3jdMA8UDT0v0oeAIf+jvRCNA==</DigestValue>
      </Reference>
      <Reference URI="/xl/drawings/drawing38.xml?ContentType=application/vnd.openxmlformats-officedocument.drawing+xml">
        <DigestMethod Algorithm="http://www.w3.org/2001/04/xmlenc#sha512"/>
        <DigestValue>klYBdrJ2SsCIYsVOv9CA7/2pK1Fr5lYN8WFn3KNzbia9lnM4taGgjnId8M0zaSKltaaW4u0Jp6rpTbG5pMJmrg==</DigestValue>
      </Reference>
      <Reference URI="/xl/drawings/drawing39.xml?ContentType=application/vnd.openxmlformats-officedocument.drawing+xml">
        <DigestMethod Algorithm="http://www.w3.org/2001/04/xmlenc#sha512"/>
        <DigestValue>5uWcAwzdRZrs5zLoLCiD+KLu2TzgGW/iQqgOhBuwXp5itfR8fHlRXvtZBklB2OzBz2uN9s4IUf0RiGKZhj7ZuQ==</DigestValue>
      </Reference>
      <Reference URI="/xl/drawings/drawing4.xml?ContentType=application/vnd.openxmlformats-officedocument.drawing+xml">
        <DigestMethod Algorithm="http://www.w3.org/2001/04/xmlenc#sha512"/>
        <DigestValue>cYLgUK+J5S7YlKvClLMYfWZtXFqfFWZmyglSMOl+Ngn6LDlwgSwBJV7YTJJOpL+s2ppe0u49EhJRXlSis5ifsA==</DigestValue>
      </Reference>
      <Reference URI="/xl/drawings/drawing5.xml?ContentType=application/vnd.openxmlformats-officedocument.drawing+xml">
        <DigestMethod Algorithm="http://www.w3.org/2001/04/xmlenc#sha512"/>
        <DigestValue>7krHbeA/+A9bYgE2AiUBPJF7lKsoE1M+Aq/aoEdko3v7D8sIM/F3P/dylmK5EhybygjAOvp0rQCt4eQMMFxnZA==</DigestValue>
      </Reference>
      <Reference URI="/xl/drawings/drawing6.xml?ContentType=application/vnd.openxmlformats-officedocument.drawing+xml">
        <DigestMethod Algorithm="http://www.w3.org/2001/04/xmlenc#sha512"/>
        <DigestValue>fRB1vRVh0gHoqfK9zFUioH/tuO9B5n1SKSHJk1vARNcoc1sf8m17/LMlbkby443JeQINgA5NTFwYXlQ77HgPHA==</DigestValue>
      </Reference>
      <Reference URI="/xl/drawings/drawing7.xml?ContentType=application/vnd.openxmlformats-officedocument.drawing+xml">
        <DigestMethod Algorithm="http://www.w3.org/2001/04/xmlenc#sha512"/>
        <DigestValue>byWIJ/RTR/0Z00FE3sExw9Zg7HDVN5Z8R9Nh345qHmplCYSBNWAmEqdnccdBZIYdLTGLrkxgTv3Mw8s3aWm3GQ==</DigestValue>
      </Reference>
      <Reference URI="/xl/drawings/drawing8.xml?ContentType=application/vnd.openxmlformats-officedocument.drawing+xml">
        <DigestMethod Algorithm="http://www.w3.org/2001/04/xmlenc#sha512"/>
        <DigestValue>JTRFW44mvN/lH46K0/MNEL6LKHjNYq4MTONVOkMw0wGvxqjY5bH95DBE4mE0SPchRgqGoIO+2TGAmSPlZ4CZlQ==</DigestValue>
      </Reference>
      <Reference URI="/xl/drawings/drawing9.xml?ContentType=application/vnd.openxmlformats-officedocument.drawing+xml">
        <DigestMethod Algorithm="http://www.w3.org/2001/04/xmlenc#sha512"/>
        <DigestValue>MtMKDNls7gPoqxXWZIBzMfx3EOjcU1tQdruGgsyHoIsbWUfDXfx0amHWLW0H7KRfdyt26wq+1yc+iA6Wqd+/YA==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nGXRMnhTKC8Oa2DS53uZfN0kP1aq51IqLs9dTiH3LSlABp28El+wHu7BfrXzWX/ClG702Rf1inBYxjF9D0IrMw==</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3.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5.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7.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1.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2.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kUGtBlxpyBicv1wtvhpr2QJPf2XH9U+68PU4gb7Qnt3Wix6DTQA8Ei65xJzLEcjAGayrKmdc99Mu9j/IkoAEEg==</DigestValue>
      </Reference>
      <Reference URI="/xl/styles.xml?ContentType=application/vnd.openxmlformats-officedocument.spreadsheetml.styles+xml">
        <DigestMethod Algorithm="http://www.w3.org/2001/04/xmlenc#sha512"/>
        <DigestValue>17kpWvkMoBLlovr3Y0HkJtifdHOraEF1apTHQrZyYoribkHmki379B6gHXWh52mXreBTQfV5UNUsYBain6EomA==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W3bxZ39CBhcMFJEtU5hXuW31lGvw/pkB5hGMhn0qQFuUwf501hRs4Jw7OePOY72+tspLKZOZ6W0v9QwgbAOkhg==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+0f4ipDZb3sb/B+SUISOTiS/2NuT9F4lYD5X189W7UZV0nN8/XbymwOuKLoboG5A5rgdWBSRwlhRhWFzttV/FA==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eydvPqUzfP3MHxRFUXyjlq8mWTtgrmkQ0MG2s2OM7DRo5KIomG/8k3NPSW8X5ef4QdF+5wj08YelGt1gB170nw==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TDKuI09aJtHVitdJYcJ/15iJJ7s5ayGZ7C63NxtlWvc5m/T3XUZQTmIelIv+IcCdBAU+v9dPfkxoJeFimqDpJw==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khU18aF+imPZLWKnm9aVf220EDmuk6ccDzEQKvgwiCkR/Cetws7tkmM/j2oChTwpvyVi+e/sQl3a53v02MPluQ==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AuFE5w2Uf5iOjg+RN9lMfL79GJvmQYTwPQvU7/xcGpCwQDEi+JQ8+YfEkilczylVFQb6sKaXgUHTq9kEtmOI8Q==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hgTMAgJjVmqa4104xsFk11/LUVIdyhVB/R1F6hViBfiJ8MMso8pRT4G7JLFcYPJmXsz5RDJmPahlIKSiE6C7zA==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IUL9V8DN1lhwqO+zVCzIGyGOGax4n4v3bJ024CrB51VvLYpSeur+PWTYlgbh9TZDxjJXbqd0BC56y5mh1AMtcw==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Xi42YhYlsbTGFdBYXJelYAsdILLAvGd8Uf9h0+Olb8Aurd0VZCwVOShD6y53iG0HoAZJ/YsT/iDGKRvu9pASoA==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1ct/DM4LbNa3TV82W/JjuCQbju2rs6pG26LHIDA2Jd5divVG2oLgU6YEu98txRosa8Lm07cZ8RmzvY5+fc7gvQ==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75RnAZJjMZbjYESktrzQPT8qlfHFNPAk4v8JwWeIpZsuC33eIrcItZhBGsVICXJwlEUXmAK3NqTjMAvza+8BkQ==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1bAoW2854XItWhRIQYLcRvSEBP6x7LSHhMjXV1iIrqQ3pqchwOtHwDdDBt2LLiTLWBx9slD6p4o5Y4Wxq3PruA==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lMeRnLLhbAMgiRrFsspv1ATXgMGU8Rs9J2h0X2Rn+8Ps7QaWgAUb4wHfymuUNy80vXSzdplqal4D+KIczyY1Xg==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FVnkIKidNbMvOtwuRoCcyDy1G9WNNBTBlbqhXKT4V/yK6xIg0UHSJ9zoyUfpTfRckETroIsPPATNGD4iU5SuEg==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Ry6gHWRWIFFcZHUnOwN+npg8LqH+JTTDwHFUcHNDdExgQJnAya0gL15WyjDQOfxRzO8Rje1qzsoAR0Xiikqalw==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3QhYIXSeg65+F0ZlPGY9mOfpm/aUmqsnHjffVMhz9d9pMZpq+Ma8LtoI1eLEc7HfBNS48F3f/kyHq0H7ef1QoQ==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xCH5AS3CFI0xK1IXWMefx1ht2nB86sHqFBkFGQhc7osRVS6ple9vXOBTOS+VY2Q9QobP8r/ucDBGuwm6fl3oIQ==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x/xkBVgJtI2QBOv3VYs8Dky9p9M7rGzErKh1osaglUc0Ml/iasWuK2du+DidVfJT5hcj4VF93ut/fT7KnHLvog==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G/7dL9vcb/R3JlHPUbeFYoCjbg+L5vFEPSK8B73x+IBUKrhzJcYuLex+9JBmkzCwobRyJfa0zDKMXLwaPi/dxQ==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37Gc5wQWWDbGu1eXGCpUoguFNSxy10E0GktXfajsg3/cvflsP8uxgig3O22AZlCMMWa4nCy7OEEUC1vkuwG8zA==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vtvWl3O9lX4tkYSPYfqZAdElCFl5axp775qbl97ihwoUlTrnFLTuyhhgdz/8akfQ2HaboGurtg9fHs4NUb6PRw==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+q9AVT3qoHhjMazZcWY3wZ0wRj2oEZJCMMt5Lsa2p5V64NKFpYv12TVRRFDaoeeMx0s6c63ORlPvOMP0BGQuyg==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ZUZbyFQDS4SfafifdrLbQLhsvdKzc/D+/n7ygdjdEOMSTcLwKw0MVLWqIK7adLDYCeV6kwlQtIIQS/LDldBFAQ==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/+KlspyJurKuLomGa3vE46SloYp/NHh9ADsRYFhdRHlk6T77s5wiOZCtmJ+Jdx653rWIpznLZgzQuvmeAAi2dg==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zVA+VqUV70vuYJAFsPhmyzCOXM++nTxy+OWHjHWk2YSTgv5LShoFU5EzyBtO+L4hJgtMLEeJkYEdv9xHLHDjlA==</DigestValue>
      </Reference>
      <Reference URI="/xl/worksheets/sheet10.xml?ContentType=application/vnd.openxmlformats-officedocument.spreadsheetml.worksheet+xml">
        <DigestMethod Algorithm="http://www.w3.org/2001/04/xmlenc#sha512"/>
        <DigestValue>g3p7hXqUYaV1RKSJ1FeCxBe7LMRUBF5Febz4mTxhnnP4IFOROFBzYKTsV0RH0RqCkq2wnfwprsc+Bcyc0HNjbA==</DigestValue>
      </Reference>
      <Reference URI="/xl/worksheets/sheet11.xml?ContentType=application/vnd.openxmlformats-officedocument.spreadsheetml.worksheet+xml">
        <DigestMethod Algorithm="http://www.w3.org/2001/04/xmlenc#sha512"/>
        <DigestValue>BKnRVxa7Bl5tmFMl811sT3oVts1oofx8q/CMpOJkGxj6flgQBvlTCwLjuBwQLs1H1lh0R+0AjkbeJCBbQcmJWg==</DigestValue>
      </Reference>
      <Reference URI="/xl/worksheets/sheet12.xml?ContentType=application/vnd.openxmlformats-officedocument.spreadsheetml.worksheet+xml">
        <DigestMethod Algorithm="http://www.w3.org/2001/04/xmlenc#sha512"/>
        <DigestValue>bXUf3rrLK2XiHMQ8LwbZK4LWWqj478cKMzFyh0He34+OxR2c/gueo6tgHJ9LuPHUkzeGGho1q41zFM+Yd4wGVQ==</DigestValue>
      </Reference>
      <Reference URI="/xl/worksheets/sheet13.xml?ContentType=application/vnd.openxmlformats-officedocument.spreadsheetml.worksheet+xml">
        <DigestMethod Algorithm="http://www.w3.org/2001/04/xmlenc#sha512"/>
        <DigestValue>x7l096jnGGZUGon5u4eQ7uonWovuaoO0yg0xTvJISUg0wQlsqwb7LGlCTcwwOjZf4iOFv5a757XWm9dt6kbibw==</DigestValue>
      </Reference>
      <Reference URI="/xl/worksheets/sheet14.xml?ContentType=application/vnd.openxmlformats-officedocument.spreadsheetml.worksheet+xml">
        <DigestMethod Algorithm="http://www.w3.org/2001/04/xmlenc#sha512"/>
        <DigestValue>0fmwdwGK1z9Eqhxfca1X9FmNE6pF8+Llmg85sUABPQuBdZhzE0SKBeKAXsW2Iyy/CC/Yd8zYL9ppwkmA2Vk83A==</DigestValue>
      </Reference>
      <Reference URI="/xl/worksheets/sheet15.xml?ContentType=application/vnd.openxmlformats-officedocument.spreadsheetml.worksheet+xml">
        <DigestMethod Algorithm="http://www.w3.org/2001/04/xmlenc#sha512"/>
        <DigestValue>o8h82n4zdydGBX0+P+YigCQHoYQaakPqX++tQLTJ/nBbnEoaEqaHgpROdePHXArVlXgeVBmQzVpQNWKNdi9i2A==</DigestValue>
      </Reference>
      <Reference URI="/xl/worksheets/sheet16.xml?ContentType=application/vnd.openxmlformats-officedocument.spreadsheetml.worksheet+xml">
        <DigestMethod Algorithm="http://www.w3.org/2001/04/xmlenc#sha512"/>
        <DigestValue>GxniCn7lBfCx2bpXtkSz7UlJHntT+3WZvsc8+CzgCEiyQxT10pOG/9PFxA+gwkvQCQFWzCHTY7+MonG02eA6+A==</DigestValue>
      </Reference>
      <Reference URI="/xl/worksheets/sheet17.xml?ContentType=application/vnd.openxmlformats-officedocument.spreadsheetml.worksheet+xml">
        <DigestMethod Algorithm="http://www.w3.org/2001/04/xmlenc#sha512"/>
        <DigestValue>2Puj5RPvhfCcKrxb6VNtFE0AqLSq3h4U3fAYGjgePshjj+jI1sSCCsN3DrH5fw/D4jEkeOI90Na0sigjzktp9w==</DigestValue>
      </Reference>
      <Reference URI="/xl/worksheets/sheet18.xml?ContentType=application/vnd.openxmlformats-officedocument.spreadsheetml.worksheet+xml">
        <DigestMethod Algorithm="http://www.w3.org/2001/04/xmlenc#sha512"/>
        <DigestValue>uQa5nMsPG5IEFqvO8CvQiX0XUn5ek1FOdTycHRr4Ln5+caY0DVnIoCHTvYLhiuJEhE+NZp8sisVrRIDWo8e4ig==</DigestValue>
      </Reference>
      <Reference URI="/xl/worksheets/sheet19.xml?ContentType=application/vnd.openxmlformats-officedocument.spreadsheetml.worksheet+xml">
        <DigestMethod Algorithm="http://www.w3.org/2001/04/xmlenc#sha512"/>
        <DigestValue>qXs1nEAfKfrMRG+ixDaRKC9xewgVY1letqw2dm9iKaXXmp4SgbBoA8cQ5ySiUTpbg64vGrsJ0kV7xain02XbmQ==</DigestValue>
      </Reference>
      <Reference URI="/xl/worksheets/sheet2.xml?ContentType=application/vnd.openxmlformats-officedocument.spreadsheetml.worksheet+xml">
        <DigestMethod Algorithm="http://www.w3.org/2001/04/xmlenc#sha512"/>
        <DigestValue>4KGCD+ffVn9W9x0ZWGdY5eA2jR6OS/+fhnqzxb3XAoQKYwUKnxh9bpQuo8IuAdxjD+Ja7xMhVyhmR/hZ4wpW1A==</DigestValue>
      </Reference>
      <Reference URI="/xl/worksheets/sheet20.xml?ContentType=application/vnd.openxmlformats-officedocument.spreadsheetml.worksheet+xml">
        <DigestMethod Algorithm="http://www.w3.org/2001/04/xmlenc#sha512"/>
        <DigestValue>XgWJAj5UJrHpcOHEkkIhOpGT0dGcrV5D1AD8iyGk//5inJvcM2LV5SSdYNJc2+JJZMomyORvJskXmCPCxQTcQA==</DigestValue>
      </Reference>
      <Reference URI="/xl/worksheets/sheet21.xml?ContentType=application/vnd.openxmlformats-officedocument.spreadsheetml.worksheet+xml">
        <DigestMethod Algorithm="http://www.w3.org/2001/04/xmlenc#sha512"/>
        <DigestValue>ucQ5rDzmPm4zqSb2wJPPFmJzGlgzeEDDrMUStPIQd5hCdi8eSBhzCS2vjydVgzonzMScd04WJ2W84PO1caKAcw==</DigestValue>
      </Reference>
      <Reference URI="/xl/worksheets/sheet22.xml?ContentType=application/vnd.openxmlformats-officedocument.spreadsheetml.worksheet+xml">
        <DigestMethod Algorithm="http://www.w3.org/2001/04/xmlenc#sha512"/>
        <DigestValue>cnaoja8QFKQIWVnoBhrRUCpgevICZThmysGmVpnKeuKs3vHcOjwE5o+rpavjTT0+2uP6c6wL/elZA2SSJnZvvA==</DigestValue>
      </Reference>
      <Reference URI="/xl/worksheets/sheet23.xml?ContentType=application/vnd.openxmlformats-officedocument.spreadsheetml.worksheet+xml">
        <DigestMethod Algorithm="http://www.w3.org/2001/04/xmlenc#sha512"/>
        <DigestValue>gaCFwfoFsNzVogdNk9o7WxdH6j7kIqU8dgo+JycOWvVlTgN84j1z420H1vLVVYDN6eUELBz6S1As2nR17kmiBA==</DigestValue>
      </Reference>
      <Reference URI="/xl/worksheets/sheet24.xml?ContentType=application/vnd.openxmlformats-officedocument.spreadsheetml.worksheet+xml">
        <DigestMethod Algorithm="http://www.w3.org/2001/04/xmlenc#sha512"/>
        <DigestValue>8cuvBbTGL9yBBgxzh+HpsQ7xIhjtqEXJqnJ4h3QItZMnX4dFJ2xG3ilYTdsDC2cfh1QC1kWMwFbLWw0+uMNnYQ==</DigestValue>
      </Reference>
      <Reference URI="/xl/worksheets/sheet25.xml?ContentType=application/vnd.openxmlformats-officedocument.spreadsheetml.worksheet+xml">
        <DigestMethod Algorithm="http://www.w3.org/2001/04/xmlenc#sha512"/>
        <DigestValue>VVrE8Xe0bim0sXxTqrA4jIlKRGliWH+MMGQagAmDxeYPgbIW3baplZHuQaSBY+baoC9q36fNv83eifLmwabpsQ==</DigestValue>
      </Reference>
      <Reference URI="/xl/worksheets/sheet26.xml?ContentType=application/vnd.openxmlformats-officedocument.spreadsheetml.worksheet+xml">
        <DigestMethod Algorithm="http://www.w3.org/2001/04/xmlenc#sha512"/>
        <DigestValue>82PuifZv9L95HBQE1JQhZWns2T3Fmho7l4I3qzkrUbYdlY96NaXrBgm2MLQetDIVgcafwKHk3CO18GZHQMRDqw==</DigestValue>
      </Reference>
      <Reference URI="/xl/worksheets/sheet27.xml?ContentType=application/vnd.openxmlformats-officedocument.spreadsheetml.worksheet+xml">
        <DigestMethod Algorithm="http://www.w3.org/2001/04/xmlenc#sha512"/>
        <DigestValue>rEa2O9Hu8MykJPPwXcs4VtzZimS9XhqQGQSFn8NcKgXan0xd0beQ/qs4PeKSFnepxX4QcU2t9bPWaUb0ow68ZQ==</DigestValue>
      </Reference>
      <Reference URI="/xl/worksheets/sheet28.xml?ContentType=application/vnd.openxmlformats-officedocument.spreadsheetml.worksheet+xml">
        <DigestMethod Algorithm="http://www.w3.org/2001/04/xmlenc#sha512"/>
        <DigestValue>HdZvgfHxr0osKUPP2xUOMO4zb802wcdRb92346btIz2aO9p4RJopUa02iChz7taTYMwZkV2u/QZUXKIL+CdQIQ==</DigestValue>
      </Reference>
      <Reference URI="/xl/worksheets/sheet29.xml?ContentType=application/vnd.openxmlformats-officedocument.spreadsheetml.worksheet+xml">
        <DigestMethod Algorithm="http://www.w3.org/2001/04/xmlenc#sha512"/>
        <DigestValue>b+rkKxd/7HiH0DdGyZItHX8qU+DK6f4jynHshkqzljsQI8zTrJolvRhUJjiB5GebmcOI5W016XiF8lRVVjp3bQ==</DigestValue>
      </Reference>
      <Reference URI="/xl/worksheets/sheet3.xml?ContentType=application/vnd.openxmlformats-officedocument.spreadsheetml.worksheet+xml">
        <DigestMethod Algorithm="http://www.w3.org/2001/04/xmlenc#sha512"/>
        <DigestValue>7pMwjbTCX/Upb8z2xz0Z2guymOS+dkMl0RXgOa0foR+M0JM2ze7PBq/S1oZ69v9Ae1+4wLBiSRX6n8baQPni0Q==</DigestValue>
      </Reference>
      <Reference URI="/xl/worksheets/sheet30.xml?ContentType=application/vnd.openxmlformats-officedocument.spreadsheetml.worksheet+xml">
        <DigestMethod Algorithm="http://www.w3.org/2001/04/xmlenc#sha512"/>
        <DigestValue>lcHNhuBPMASS8VkjVvJHbwt/19kGHVZrevmqwDkpt4kvkwhqHM2yHsNDoEVgoUD/e+tc8bdwkdr2U1Ye/oulZA==</DigestValue>
      </Reference>
      <Reference URI="/xl/worksheets/sheet31.xml?ContentType=application/vnd.openxmlformats-officedocument.spreadsheetml.worksheet+xml">
        <DigestMethod Algorithm="http://www.w3.org/2001/04/xmlenc#sha512"/>
        <DigestValue>hf/MGLucYCU3boRkQCt8EwI7Ot3+Nv8YV7doZK3LHPhv9HqEcbYdY/YV7mdJ5mycqdjYzPrQiVN+lS6TPCqTMQ==</DigestValue>
      </Reference>
      <Reference URI="/xl/worksheets/sheet32.xml?ContentType=application/vnd.openxmlformats-officedocument.spreadsheetml.worksheet+xml">
        <DigestMethod Algorithm="http://www.w3.org/2001/04/xmlenc#sha512"/>
        <DigestValue>5lv3z5sg/sJtPZuUSWMX695YPc2XKjCbQ/9ubdBTjNAHr/AOzOLFkoW18GCCeQNB/82Tgf8vtgaRvIwQfA7xWg==</DigestValue>
      </Reference>
      <Reference URI="/xl/worksheets/sheet33.xml?ContentType=application/vnd.openxmlformats-officedocument.spreadsheetml.worksheet+xml">
        <DigestMethod Algorithm="http://www.w3.org/2001/04/xmlenc#sha512"/>
        <DigestValue>g2ZwHiA/wsIN0afPiTdMkwYNDjf8of+CJEVjZIthSHAFGgV+5B3HUVdS8XhtNy4sL1J8CxLMLva3pOWM0LV6iQ==</DigestValue>
      </Reference>
      <Reference URI="/xl/worksheets/sheet34.xml?ContentType=application/vnd.openxmlformats-officedocument.spreadsheetml.worksheet+xml">
        <DigestMethod Algorithm="http://www.w3.org/2001/04/xmlenc#sha512"/>
        <DigestValue>+uIH+aymwbl3unleB29EeS/DWwuZ4kONfE7DEz+jwHiDoPhY4/8jPRZC1rpKI7n4XnxSjOZ0M5JuEmnEF/sWnA==</DigestValue>
      </Reference>
      <Reference URI="/xl/worksheets/sheet35.xml?ContentType=application/vnd.openxmlformats-officedocument.spreadsheetml.worksheet+xml">
        <DigestMethod Algorithm="http://www.w3.org/2001/04/xmlenc#sha512"/>
        <DigestValue>KPq7QMbTE6dG4W1GP/LoZCvYaCxdA1kH6tZON4n96+8Cn8QQlml7QBM+HTNrwSeQ+8f3BBsXLyHusCL0bNnVbA==</DigestValue>
      </Reference>
      <Reference URI="/xl/worksheets/sheet36.xml?ContentType=application/vnd.openxmlformats-officedocument.spreadsheetml.worksheet+xml">
        <DigestMethod Algorithm="http://www.w3.org/2001/04/xmlenc#sha512"/>
        <DigestValue>9Xjt7OoB4U+M7ITk20TKajNDQWrWN28of57cHZekM7/TaUEaBXSnii7IwQshrWQBqDVFF7LrkISVYt899WPFTw==</DigestValue>
      </Reference>
      <Reference URI="/xl/worksheets/sheet37.xml?ContentType=application/vnd.openxmlformats-officedocument.spreadsheetml.worksheet+xml">
        <DigestMethod Algorithm="http://www.w3.org/2001/04/xmlenc#sha512"/>
        <DigestValue>5C8C6tpZyjzDC5hUa7vdbd2gmjxN4Ev1R37/2OB5CJIHIjYPQ9sn4s5kFFjfql9c9QPhG3BjtuMJOIEcUagNZg==</DigestValue>
      </Reference>
      <Reference URI="/xl/worksheets/sheet38.xml?ContentType=application/vnd.openxmlformats-officedocument.spreadsheetml.worksheet+xml">
        <DigestMethod Algorithm="http://www.w3.org/2001/04/xmlenc#sha512"/>
        <DigestValue>9dygRhcLdoy/4E7/i1w4m6zB0kmzwT99fjeVdd/xGjojPrFuQtx39wpHZdJnE8VIqUvbsZT4JNOI8Ez0J2KB7Q==</DigestValue>
      </Reference>
      <Reference URI="/xl/worksheets/sheet39.xml?ContentType=application/vnd.openxmlformats-officedocument.spreadsheetml.worksheet+xml">
        <DigestMethod Algorithm="http://www.w3.org/2001/04/xmlenc#sha512"/>
        <DigestValue>kVbNFH9RtMAk2EU75ePdmAPNmaSd9oULjIxy9jvHEmH/qzAwwTnVvE9lHR9li3jBA/P8fQt6NCxgJ6rhOwJmjA==</DigestValue>
      </Reference>
      <Reference URI="/xl/worksheets/sheet4.xml?ContentType=application/vnd.openxmlformats-officedocument.spreadsheetml.worksheet+xml">
        <DigestMethod Algorithm="http://www.w3.org/2001/04/xmlenc#sha512"/>
        <DigestValue>lRvJi1Pg73Fbi32ECbJ10i3x709Haam06/fCow87tmTW6lqkD/YvD6yPzpHnA1BDxUhEkAZ8d41IV0C3Be1iQg==</DigestValue>
      </Reference>
      <Reference URI="/xl/worksheets/sheet40.xml?ContentType=application/vnd.openxmlformats-officedocument.spreadsheetml.worksheet+xml">
        <DigestMethod Algorithm="http://www.w3.org/2001/04/xmlenc#sha512"/>
        <DigestValue>KbtH3jpxhEHuWda1AJnob7Iu2LnhjRgTIqKX8xKzYKBBhKTmmSM6HDUmCdipZ50ZCQ4hTq5inoBK3t5WjkvYxg==</DigestValue>
      </Reference>
      <Reference URI="/xl/worksheets/sheet41.xml?ContentType=application/vnd.openxmlformats-officedocument.spreadsheetml.worksheet+xml">
        <DigestMethod Algorithm="http://www.w3.org/2001/04/xmlenc#sha512"/>
        <DigestValue>LA/y2XoCLpl50eRNiA1EuzG9MKHqbpkfDotMVXiGFumvCXysqiM25rLncnJPW0qzRW17W6gEDtqXteSAtoCXfA==</DigestValue>
      </Reference>
      <Reference URI="/xl/worksheets/sheet42.xml?ContentType=application/vnd.openxmlformats-officedocument.spreadsheetml.worksheet+xml">
        <DigestMethod Algorithm="http://www.w3.org/2001/04/xmlenc#sha512"/>
        <DigestValue>e94cCMgDY0jQJXMsPuIG8pEWlpZIWDqC3OddPcUSW4C6MGjESC6NyRs+v/vdEurl6IZAAqAFJoOpkX2H+MrI9g==</DigestValue>
      </Reference>
      <Reference URI="/xl/worksheets/sheet43.xml?ContentType=application/vnd.openxmlformats-officedocument.spreadsheetml.worksheet+xml">
        <DigestMethod Algorithm="http://www.w3.org/2001/04/xmlenc#sha512"/>
        <DigestValue>fH7idLt1oMER4Bgw0kkCj2AlDfCng6a6hNmpZDYCou6zVIse5jYE1sRLT+FEZ1fGbC7JQOoCppoTwZvNaEpebw==</DigestValue>
      </Reference>
      <Reference URI="/xl/worksheets/sheet44.xml?ContentType=application/vnd.openxmlformats-officedocument.spreadsheetml.worksheet+xml">
        <DigestMethod Algorithm="http://www.w3.org/2001/04/xmlenc#sha512"/>
        <DigestValue>4KeutZMA5j352HUWscclh/Or2mvESUOGaAD13vm6seiVNkjoeYMN7FTyiPgBdydOvs6xgqGbplbadjJgmnwwfg==</DigestValue>
      </Reference>
      <Reference URI="/xl/worksheets/sheet45.xml?ContentType=application/vnd.openxmlformats-officedocument.spreadsheetml.worksheet+xml">
        <DigestMethod Algorithm="http://www.w3.org/2001/04/xmlenc#sha512"/>
        <DigestValue>/1/0IJYc24RAyOdSJ0LdBEcmMEjlG8VW830ZZliPOBm/EeatvlmHVAv2Lfw6rKCry04oGBmgrfPZLH87hCHFRg==</DigestValue>
      </Reference>
      <Reference URI="/xl/worksheets/sheet46.xml?ContentType=application/vnd.openxmlformats-officedocument.spreadsheetml.worksheet+xml">
        <DigestMethod Algorithm="http://www.w3.org/2001/04/xmlenc#sha512"/>
        <DigestValue>tHfGU3ThH3G44De881G3mTtxsblQ0krb9hGIGHU+CuQER1GEDZ6cKqaOij7MyZO8RoUWZJ1V+9fYxUPzSNv5Jg==</DigestValue>
      </Reference>
      <Reference URI="/xl/worksheets/sheet47.xml?ContentType=application/vnd.openxmlformats-officedocument.spreadsheetml.worksheet+xml">
        <DigestMethod Algorithm="http://www.w3.org/2001/04/xmlenc#sha512"/>
        <DigestValue>4VXYS/A70FKtW/msWxlxCtqUs/aoijXgjsHdIsn0DWBjUQdfbKigW8Ss8nUK8ERfotI85Aik7h92bpGFI0BLaQ==</DigestValue>
      </Reference>
      <Reference URI="/xl/worksheets/sheet48.xml?ContentType=application/vnd.openxmlformats-officedocument.spreadsheetml.worksheet+xml">
        <DigestMethod Algorithm="http://www.w3.org/2001/04/xmlenc#sha512"/>
        <DigestValue>7saKXPbdNFwzUxbQGS1DT2CuGduqPUrSsTmNSv8lCllf39JJqdiQ6TPPoFxp5GtJdedXBwcamxiuaYJR5hcI8A==</DigestValue>
      </Reference>
      <Reference URI="/xl/worksheets/sheet49.xml?ContentType=application/vnd.openxmlformats-officedocument.spreadsheetml.worksheet+xml">
        <DigestMethod Algorithm="http://www.w3.org/2001/04/xmlenc#sha512"/>
        <DigestValue>s3yJcbDF5mVfIeqEKTUROKnuTOnozKXcPWbItlFT0mR2bt5aAuG+fOLXg1ZOr01ot9X8axXiGVjPUkuoYTmypg==</DigestValue>
      </Reference>
      <Reference URI="/xl/worksheets/sheet5.xml?ContentType=application/vnd.openxmlformats-officedocument.spreadsheetml.worksheet+xml">
        <DigestMethod Algorithm="http://www.w3.org/2001/04/xmlenc#sha512"/>
        <DigestValue>tVnilkQKhggOyNhWHJv8Wtne35uoRX8xdhkSvyUmT94eXnj0qbW83G8QqMyWOutVLFoh/fBwfHWnzFxkpO8fLg==</DigestValue>
      </Reference>
      <Reference URI="/xl/worksheets/sheet6.xml?ContentType=application/vnd.openxmlformats-officedocument.spreadsheetml.worksheet+xml">
        <DigestMethod Algorithm="http://www.w3.org/2001/04/xmlenc#sha512"/>
        <DigestValue>C1Z0C/eGNmpwzhvxsf3Thj0yy3kyIqKwOublwXPfq1VwHDk7N+UfJtrjuFF+rbIO+wZRx+sYJWB1+FeTAfZg7Q==</DigestValue>
      </Reference>
      <Reference URI="/xl/worksheets/sheet7.xml?ContentType=application/vnd.openxmlformats-officedocument.spreadsheetml.worksheet+xml">
        <DigestMethod Algorithm="http://www.w3.org/2001/04/xmlenc#sha512"/>
        <DigestValue>9Da8kMSuhFrF7Jvig8Kw1bTOktp5UzbKXZ9pvRl05MqBk8ypE6paj4cfT9JjXehj1GpDv7alXMmR3z5zNKICPA==</DigestValue>
      </Reference>
      <Reference URI="/xl/worksheets/sheet8.xml?ContentType=application/vnd.openxmlformats-officedocument.spreadsheetml.worksheet+xml">
        <DigestMethod Algorithm="http://www.w3.org/2001/04/xmlenc#sha512"/>
        <DigestValue>W7M4zJ2VnHypbugDTbWpY8TJN2o0qiL//5Vz1peYjVCSo7ImcwZ1A6waM5EC6b1En/nL15xmy6PHiCsIQtRsnw==</DigestValue>
      </Reference>
      <Reference URI="/xl/worksheets/sheet9.xml?ContentType=application/vnd.openxmlformats-officedocument.spreadsheetml.worksheet+xml">
        <DigestMethod Algorithm="http://www.w3.org/2001/04/xmlenc#sha512"/>
        <DigestValue>kvuuaR2ByW3k27dCT/+PPW159RxLuiIPn+qgco8BON1XXhh/06Bl1ZYLS6D7/T87ZUlN9Am32nDuitSj0KqJ2g==</DigestValue>
      </Reference>
    </Manifest>
    <SignatureProperties>
      <SignatureProperty Id="idSignatureTime" Target="#idPackageSignature">
        <mdssi:SignatureTime xmlns:mdssi="http://schemas.openxmlformats.org/package/2006/digital-signature">
          <mdssi:Format>YYYY-MM-DDThh:mm:ssTZD</mdssi:Format>
          <mdssi:Value>2023-08-18T15:16:25Z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GREENCAPITAL CBSA 30-06-2023</SignatureComments>
          <WindowsVersion>10.0</WindowsVersion>
          <OfficeVersion>16.0.11029/16</OfficeVersion>
          <ApplicationVersion>16.0.11029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2023-08-18T15:16:25Z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GREENCAPITAL CBSA 30-06-2023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VoKtMhICulQ6l3mamJ9AXAGVG+6RrzSS4mHGwNiK1ow=</DigestValue>
    </Reference>
    <Reference Type="http://www.w3.org/2000/09/xmldsig#Object" URI="#idOfficeObject">
      <DigestMethod Algorithm="http://www.w3.org/2001/04/xmlenc#sha256"/>
      <DigestValue>LvzwDn7+pxdj9+uf0ER4O6XNA/FxR9Kzzd1+IYs1Lsk=</DigestValue>
    </Reference>
    <Reference Type="http://uri.etsi.org/01903#SignedProperties" URI="#idSignedProperties">
      <Transforms>
        <Transform Algorithm="http://www.w3.org/TR/2001/REC-xml-c14n-20010315"/>
      </Transforms>
      <DigestMethod Algorithm="http://www.w3.org/2001/04/xmlenc#sha256"/>
      <DigestValue>jjKPW4qXErVprw+MOUOlHUjPHXAZM5jHDmeLllezPt4=</DigestValue>
    </Reference>
  </SignedInfo>
  <SignatureValue>WBotNWOEb6E7IlMyuqKiRc21s1DRwCtpGriBZpsqp+dWiUcNtOFfDHiBldOv36+VUoMxr3mHGj1P
uTCt1KaCB+dCE4BgCWOxXuQPy+Q37R2nNg+R+9OVhJUqUG8Wgyjnb8ZCi8kwD1y1YqEfiNQuEKOR
THhzZWTJV2ng7DXn9gtyagyHEGXcotfKI8y95qYo3g1XE/vzEhStorIIeRex0xI1hUZ3xydEu33/
HlY0caKgc2fBgawfpyzFK7t2DNwxmyEf2Y4+kf4JbiuCgnkBcbS+bwD9YxaCIuvzbBEb0mBNTC8k
6zbHb8tKIbQHFbXcIIwLuc9NB52du/mTR8F+3A==</SignatureValue>
  <KeyInfo>
    <X509Data>
      <X509Certificate>MIIKJDCCCAygAwIBAgITXAAAww1pM+GXTlJxPwAAAADDDTANBgkqhkiG9w0BAQsFADBXMRcwFQYDVQQFEw5SVUMgODAwODA2MTAtNzEVMBMGA1UEChMMQ09ERTEwMCBTLkEuMQswCQYDVQQGEwJQWTEYMBYGA1UEAxMPQ0EtQ09ERTEwMCBTLkEuMB4XDTIyMDkwMTE5MjI1MloXDTI0MDkwMTE5MjI1MlowgbsxJDAiBgNVBAMTG1JFQkVDQ0EgR0lTRUxMRSBHQVJDSUEgVkVSQTE1MDMGA1UEChMsQ0VSVElGSUNBRE8gQ1VBTElGSUNBRE8gREUgRklSTUEgRUxFQ1RST05JQ0ExCzAJBgNVBAYTAlBZMRgwFgYDVQQqEw9SRUJFQ0NBIEdJU0VMTEUxFDASBgNVBAQTC0dBUkNJQSBWRVJBMRIwEAYDVQQFEwlDSTU2MTUzODQxCzAJBgNVBAsTAkYyMIIBIjANBgkqhkiG9w0BAQEFAAOCAQ8AMIIBCgKCAQEArpPK+5SetQtH6HMxOO/n+TEhl/jt3UHDfrxr6bmfRtHGcQB10KNgRIzBppZTfY/QomLse5OcG73C2bY5/uXixKqo36otdq5QXp7dT90mdnnqUQHc7MOXGzwJKwTenVZiU4CpXMf++k7U2Dk571GDh+yDCqaAoSGTO84KwWnyD4QwyOadGRDfaA5+iteQJXU2uDLLhOgSWyxQsOxCLYu22+lYslo7875PIiOdcqQ7Ov4K1WfAd5i62oF6O/rp9491Go7g9wNr8M0n0AJwGQGgpB1sNpgovr2jGfnSs+v4ssODeTFaUcg/CDE/+EupF4ueZvRb7XvLCae0tTKqa1nadQIDAQABo4IFgjCCBX4wDgYDVR0PAQH/BAQDAgXgMAwGA1UdEwEB/wQCMAAwIAYDVR0lAQH/BBYwFAYIKwYBBQUHAwIGCCsGAQUFBwMEMB0GA1UdDgQWBBS3ZmzccR+7nCp19UGcglz93kuG/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YGA1UdEQRPME2BH1JFQkVDQ0FHSVNFTExFR0FSQ0lBVkBHTUFJTC5DT02kKjAoMSYwJAYDVQQNEx1GSVJNQSBFTEVDVFJPTklDQSBDVUFMSUZJQ0FEQTANBgkqhkiG9w0BAQsFAAOCAgEAgR0OineSS/iZ8EROtbRBo9OkMZyrwiwiD59gKH+HUUS62oH7uhEAQmpczcUq3yGjnVNP0i2d1Os4A5faXxqhH6s3cDO8J404dp8UcXfBnV77H/I+2UHAhgnEtxfk9xhUlY2WSx2jwu714mh737xcIRCob0wXWiv80RYr3zuYYi7ZH8Gbe/0eZbZ/rU1rQ3S+3+fcRXN9R2mQ9XraURoySdyd+tXBMc5U4T5SFtXeno5NgWvunCE2yAREAZ223SwdEnPuopuKZOzKLnt3oKG8TND0O3futO1zrbus/r8U4LBgh6rFVhwDiazPAjTCLzuhXRPR7ZIPZO7VU0J0bx7CHvvnymf257gcakvWww3sjXUVU3E37ZDlms0jubNOJpq/PqzcLP6m6cg5rVDbX/9JzYppwyDpvipMFD7gb1rirNGRIKyH8LLHTBpM0j5zQ4BsHNyOlWmylRSnyKSozb9Y5ztxFtILe6jkKWJ0Hl5Effc4MUcTxocAo3Y9ne9yEb5/pp910x01zdj/UioaHZ1ME5xSsXNdEtRIPsMVnXZx3OOH+w0YheCZAG5+PUq243wkXS93prItPszpoDSM9WtFnZ836u/aBQWBVDDgGHa++5+w8I/GkaMY2RcIC9CopGVY5lcQKwTmcjataGjl17BBJsWYv3TM2s2+uC6go5+Zc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nHW0egLDqkeQnfsKtu6WiDf1cwO3hRPeRgX7rxVuuTg=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IiXNUSRN9qY5oJNTt1SMZZkwZDIIPfPTbf1nDg9a3lI=</DigestValue>
      </Reference>
      <Reference URI="/xl/drawings/drawing10.xml?ContentType=application/vnd.openxmlformats-officedocument.drawing+xml">
        <DigestMethod Algorithm="http://www.w3.org/2001/04/xmlenc#sha256"/>
        <DigestValue>QkqijjjBFyTL8NiQulPe/rICcbgPhRIBDWWD7Ym8nFw=</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rnFSwYACgncF/z5d34olsvrySeECKNBEr5TvlcIMQcc=</DigestValue>
      </Reference>
      <Reference URI="/xl/drawings/drawing17.xml?ContentType=application/vnd.openxmlformats-officedocument.drawing+xml">
        <DigestMethod Algorithm="http://www.w3.org/2001/04/xmlenc#sha256"/>
        <DigestValue>Ttg/LFNNVov1jdvfGrl/RPvZ9X/pK0u0ZKmwlQlwJAk=</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jwiFmjQi0ZbCOAQTDBhGQVwRai1jJfySuHucRc8dek4=</DigestValue>
      </Reference>
      <Reference URI="/xl/drawings/drawing20.xml?ContentType=application/vnd.openxmlformats-officedocument.drawing+xml">
        <DigestMethod Algorithm="http://www.w3.org/2001/04/xmlenc#sha256"/>
        <DigestValue>B6aNrxAkZgIf/OOhoFzZsJjLAEq52xUWCknBx3UKnEc=</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DEJT6A2sJ3pm8G0dgtI3GxgVWzjL8Gun7cy1LL8nVbk=</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iGvAkYxo1wX3l4aDVMEyEJr/fHG3UZhMnON1MnTShMM=</DigestValue>
      </Reference>
      <Reference URI="/xl/drawings/drawing3.xml?ContentType=application/vnd.openxmlformats-officedocument.drawing+xml">
        <DigestMethod Algorithm="http://www.w3.org/2001/04/xmlenc#sha256"/>
        <DigestValue>4Bs99WJjdmAl74xqGh7P6r0gTDEVfxqx22bqoOBhvHU=</DigestValue>
      </Reference>
      <Reference URI="/xl/drawings/drawing30.xml?ContentType=application/vnd.openxmlformats-officedocument.drawing+xml">
        <DigestMethod Algorithm="http://www.w3.org/2001/04/xmlenc#sha256"/>
        <DigestValue>xC8fjcdoG6BIfyUMSfOgVorYP9a4wcjs54PJGTlO3UM=</DigestValue>
      </Reference>
      <Reference URI="/xl/drawings/drawing31.xml?ContentType=application/vnd.openxmlformats-officedocument.drawing+xml">
        <DigestMethod Algorithm="http://www.w3.org/2001/04/xmlenc#sha256"/>
        <DigestValue>4+L9waV2OYwVNPsyJ4V3XaE4hSNtsQe1P84sgU9Fo7Q=</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QR04nzW8VCcU9ssm4aKBWwSFflWV4Db7CumZcAWljXU=</DigestValue>
      </Reference>
      <Reference URI="/xl/drawings/drawing34.xml?ContentType=application/vnd.openxmlformats-officedocument.drawing+xml">
        <DigestMethod Algorithm="http://www.w3.org/2001/04/xmlenc#sha256"/>
        <DigestValue>L434OzRWLaSh2fzNlfeXTIzWJKXZ/SZB3ilQaKbYbSw=</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EIzT+yTNhxZXixOtOujwY1pfglrDl0Vbhgs78ZbS/fM=</DigestValue>
      </Reference>
      <Reference URI="/xl/drawings/drawing39.xml?ContentType=application/vnd.openxmlformats-officedocument.drawing+xml">
        <DigestMethod Algorithm="http://www.w3.org/2001/04/xmlenc#sha256"/>
        <DigestValue>7TdEDUFIXEvLk6Esp2XYUx7jNp7IO1yzXtR2pmdyjgM=</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6VzZHzJpJJSfhGg88hlP0EfhaRA/ZZXIFg0+FDh9P0g=</DigestValue>
      </Reference>
      <Reference URI="/xl/drawings/drawing9.xml?ContentType=application/vnd.openxmlformats-officedocument.drawing+xml">
        <DigestMethod Algorithm="http://www.w3.org/2001/04/xmlenc#sha256"/>
        <DigestValue>fouCHzXB39HB2k7jPVGeh5h9X/VpL+l5muNz70ODRG0=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CYrucFZk+quanyg60+z8s0zvsrEDOJN7mkzoIa2xUX4=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iZWuRLC0oGgI+mhhnbbbYS0mawXEdeSgDPLWMmCrx14=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/pi7Dl3V/sUYgD9AHz5FZaR9R4FLFI6X2xd6WCcl8Ss=</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QuFMHVjIvNcJpTnAB+sGXgn1loIMCGbaHVUTUMiy2T8=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E21D37oKbo5LDTURSFrW2SOM+kIUO1p9WFcueScWWcg=</DigestValue>
      </Reference>
      <Reference URI="/xl/printerSettings/printerSettings13.bin?ContentType=application/vnd.openxmlformats-officedocument.spreadsheetml.printerSettings">
        <DigestMethod Algorithm="http://www.w3.org/2001/04/xmlenc#sha256"/>
        <DigestValue>+aIEQyPv8ZjwtnjilVFI1+kn/h6amVtQnuzFPp1Mcps=</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5mcO/44w/R9eTxer14RFkOPtTdSIbhk2USUZ0qrU8xk=</DigestValue>
      </Reference>
      <Reference URI="/xl/printerSettings/printerSettings17.bin?ContentType=application/vnd.openxmlformats-officedocument.spreadsheetml.printerSettings">
        <DigestMethod Algorithm="http://www.w3.org/2001/04/xmlenc#sha256"/>
        <DigestValue>gIytFaOhoIJ+h5FxEzaqu+TAkh+R6i9u0tH+nyJ2zwQ=</DigestValue>
      </Reference>
      <Reference URI="/xl/printerSettings/printerSettings18.bin?ContentType=application/vnd.openxmlformats-officedocument.spreadsheetml.printerSettings">
        <DigestMethod Algorithm="http://www.w3.org/2001/04/xmlenc#sha256"/>
        <DigestValue>E21D37oKbo5LDTURSFrW2SOM+kIUO1p9WFcueScWWcg=</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E21D37oKbo5LDTURSFrW2SOM+kIUO1p9WFcueScWWcg=</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2YTnWo50VrMLhR4yaI7xVtzrEIqchtbxk1E8BU5979c=</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01A52e3Xrfi73XmUPAF835ntXl4w2m1H0DmDL93ov/s=</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ObyC3pVb+6u4phIttbMm/dMZu96c1ZRtCuNMID2UGN4=</DigestValue>
      </Reference>
      <Reference URI="/xl/printerSettings/printerSettings31.bin?ContentType=application/vnd.openxmlformats-officedocument.spreadsheetml.printerSettings">
        <DigestMethod Algorithm="http://www.w3.org/2001/04/xmlenc#sha256"/>
        <DigestValue>3iIArNJps9HpkpDcLOr8z230yUWZv1XesOHPXkjR8GI=</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hOi9auu88MOhJVu5+E2APm2s+HXbGfwINgBKzhnwYPA=</DigestValue>
      </Reference>
      <Reference URI="/xl/printerSettings/printerSettings35.bin?ContentType=application/vnd.openxmlformats-officedocument.spreadsheetml.printerSettings">
        <DigestMethod Algorithm="http://www.w3.org/2001/04/xmlenc#sha256"/>
        <DigestValue>iDHNTHpzY06/L3mgUST7Ha8zmKjtDr90B/u5Z/rQPno=</DigestValue>
      </Reference>
      <Reference URI="/xl/printerSettings/printerSettings36.bin?ContentType=application/vnd.openxmlformats-officedocument.spreadsheetml.printerSettings">
        <DigestMethod Algorithm="http://www.w3.org/2001/04/xmlenc#sha256"/>
        <DigestValue>5mcO/44w/R9eTxer14RFkOPtTdSIbhk2USUZ0qrU8xk=</DigestValue>
      </Reference>
      <Reference URI="/xl/printerSettings/printerSettings37.bin?ContentType=application/vnd.openxmlformats-officedocument.spreadsheetml.printerSettings">
        <DigestMethod Algorithm="http://www.w3.org/2001/04/xmlenc#sha256"/>
        <DigestValue>rTYVv8Gal1CfjH/D/lMYWmWxEWpu3g77YYy5SnqITfI=</DigestValue>
      </Reference>
      <Reference URI="/xl/printerSettings/printerSettings38.bin?ContentType=application/vnd.openxmlformats-officedocument.spreadsheetml.printerSettings">
        <DigestMethod Algorithm="http://www.w3.org/2001/04/xmlenc#sha256"/>
        <DigestValue>Y6tiyYBETcxke1panLekhokdbd2uOU5uhfj/pBeOAG8=</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LuwCYXTdmRLVa+X/zr/pTxzBuzL7J6IBJHMa2ORlNgg=</DigestValue>
      </Reference>
      <Reference URI="/xl/styles.xml?ContentType=application/vnd.openxmlformats-officedocument.spreadsheetml.styles+xml">
        <DigestMethod Algorithm="http://www.w3.org/2001/04/xmlenc#sha256"/>
        <DigestValue>3a1skxMgf8LxXNwfRFQSm+1qvH2E0lsvJIKC9kzrrF0=</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CXLkm0mWq4+4oiQ8aH7Nuy+ySdSVwEmveA0Qieu66+M=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rpRXjC39mg1k23owLu+fLYW1Pm5BLDCXcOvEoS5pPoc=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dqQFqfsuF0+dKzjnb7UqgRE2bK16Em50KShZxmUzy7E=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orK2R3yrE87EWwRwzjqOcjQbhIjpz61IpA15AtjDcRA=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HXM247oMYkOOwJkHodz63QVsV0Pixz25JRRoxc5/VaM=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rKoTAJbgj88YVFjPy66q6L6xDKhlYq4JD7u1/23Nwq0=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TDvAs2GqBKLJTTe5q0bu5yDWcRrEWWt80y23So3KOj0=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ElYC7ObVZWVAvdIYQ5tOuvJ/UsNj806NtbYvpbXk+AY=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MsrW0P6VsryQNB2f5VHX/3k6AcLSc7J2yzihIjoXGp4=</DigestValue>
      </Reference>
      <Reference URI="/xl/worksheets/sheet10.xml?ContentType=application/vnd.openxmlformats-officedocument.spreadsheetml.worksheet+xml">
        <DigestMethod Algorithm="http://www.w3.org/2001/04/xmlenc#sha256"/>
        <DigestValue>8piJlLP3Y+Gy4ranWIOmTd6X6dm6pWc5Y8ArUstZOT0=</DigestValue>
      </Reference>
      <Reference URI="/xl/worksheets/sheet11.xml?ContentType=application/vnd.openxmlformats-officedocument.spreadsheetml.worksheet+xml">
        <DigestMethod Algorithm="http://www.w3.org/2001/04/xmlenc#sha256"/>
        <DigestValue>SkcqJOClzh4gLEUvmwYNtYGUlNoo7OcsJOqJHnyhnMc=</DigestValue>
      </Reference>
      <Reference URI="/xl/worksheets/sheet12.xml?ContentType=application/vnd.openxmlformats-officedocument.spreadsheetml.worksheet+xml">
        <DigestMethod Algorithm="http://www.w3.org/2001/04/xmlenc#sha256"/>
        <DigestValue>tvNEAm39f9lf/j1VYlJ+gSrOqCTl+n4wDbdD8VmA/SI=</DigestValue>
      </Reference>
      <Reference URI="/xl/worksheets/sheet13.xml?ContentType=application/vnd.openxmlformats-officedocument.spreadsheetml.worksheet+xml">
        <DigestMethod Algorithm="http://www.w3.org/2001/04/xmlenc#sha256"/>
        <DigestValue>Q9b9R06OPwdfYUcu28Pk3sWDsm+7pUCxwxH77F3L90c=</DigestValue>
      </Reference>
      <Reference URI="/xl/worksheets/sheet14.xml?ContentType=application/vnd.openxmlformats-officedocument.spreadsheetml.worksheet+xml">
        <DigestMethod Algorithm="http://www.w3.org/2001/04/xmlenc#sha256"/>
        <DigestValue>gllP2BDkSTT2cxwCIihawZE4nVAbE11lZSI6eHzbkwI=</DigestValue>
      </Reference>
      <Reference URI="/xl/worksheets/sheet15.xml?ContentType=application/vnd.openxmlformats-officedocument.spreadsheetml.worksheet+xml">
        <DigestMethod Algorithm="http://www.w3.org/2001/04/xmlenc#sha256"/>
        <DigestValue>LNy4OlJHD3odbEB0zcZK1sK6BUAtyTb4d46pOt4VF+g=</DigestValue>
      </Reference>
      <Reference URI="/xl/worksheets/sheet16.xml?ContentType=application/vnd.openxmlformats-officedocument.spreadsheetml.worksheet+xml">
        <DigestMethod Algorithm="http://www.w3.org/2001/04/xmlenc#sha256"/>
        <DigestValue>d/7h89OZ2B1MTp7ejgvw3kJTfVOboZDOfqsQPfRMqEg=</DigestValue>
      </Reference>
      <Reference URI="/xl/worksheets/sheet17.xml?ContentType=application/vnd.openxmlformats-officedocument.spreadsheetml.worksheet+xml">
        <DigestMethod Algorithm="http://www.w3.org/2001/04/xmlenc#sha256"/>
        <DigestValue>dAaAZbzwJ5SQIYBQ/P1+04yC/SKZROWaLQMglkXEaDI=</DigestValue>
      </Reference>
      <Reference URI="/xl/worksheets/sheet18.xml?ContentType=application/vnd.openxmlformats-officedocument.spreadsheetml.worksheet+xml">
        <DigestMethod Algorithm="http://www.w3.org/2001/04/xmlenc#sha256"/>
        <DigestValue>DyeC0Ag1JMhIxf2AA/zO7+OCv+LpYBRHVLMYEEvNWfE=</DigestValue>
      </Reference>
      <Reference URI="/xl/worksheets/sheet19.xml?ContentType=application/vnd.openxmlformats-officedocument.spreadsheetml.worksheet+xml">
        <DigestMethod Algorithm="http://www.w3.org/2001/04/xmlenc#sha256"/>
        <DigestValue>2RCOLbcqCn9uG0NCRngHHU6uKvWkLWfp4F44X/cbn/I=</DigestValue>
      </Reference>
      <Reference URI="/xl/worksheets/sheet2.xml?ContentType=application/vnd.openxmlformats-officedocument.spreadsheetml.worksheet+xml">
        <DigestMethod Algorithm="http://www.w3.org/2001/04/xmlenc#sha256"/>
        <DigestValue>F7wxnGZ19HNxxKiY7/FGTVnKW5H+KleZSWqB8+33xtE=</DigestValue>
      </Reference>
      <Reference URI="/xl/worksheets/sheet20.xml?ContentType=application/vnd.openxmlformats-officedocument.spreadsheetml.worksheet+xml">
        <DigestMethod Algorithm="http://www.w3.org/2001/04/xmlenc#sha256"/>
        <DigestValue>/Y6msv2GnJZ6MfLtxa/jBTnpVuSGiDPxl6P9vey6kGI=</DigestValue>
      </Reference>
      <Reference URI="/xl/worksheets/sheet21.xml?ContentType=application/vnd.openxmlformats-officedocument.spreadsheetml.worksheet+xml">
        <DigestMethod Algorithm="http://www.w3.org/2001/04/xmlenc#sha256"/>
        <DigestValue>4WtoQpJVQlyzrstKd2qzkvegZbBKpz6PI5JN+PzT8Ic=</DigestValue>
      </Reference>
      <Reference URI="/xl/worksheets/sheet22.xml?ContentType=application/vnd.openxmlformats-officedocument.spreadsheetml.worksheet+xml">
        <DigestMethod Algorithm="http://www.w3.org/2001/04/xmlenc#sha256"/>
        <DigestValue>wQvYyIEF3tswhxwmPr43TM3gAJ+NMEecI1380QwkbQo=</DigestValue>
      </Reference>
      <Reference URI="/xl/worksheets/sheet23.xml?ContentType=application/vnd.openxmlformats-officedocument.spreadsheetml.worksheet+xml">
        <DigestMethod Algorithm="http://www.w3.org/2001/04/xmlenc#sha256"/>
        <DigestValue>I7l5M3YjYBWYgJRZlBkeRSiL4o6LTlEujxsHJaXMvi8=</DigestValue>
      </Reference>
      <Reference URI="/xl/worksheets/sheet24.xml?ContentType=application/vnd.openxmlformats-officedocument.spreadsheetml.worksheet+xml">
        <DigestMethod Algorithm="http://www.w3.org/2001/04/xmlenc#sha256"/>
        <DigestValue>gUBYwBL2nWFeqFfw4JjaRfmmMZUfRaK54gbJ+YH5qFg=</DigestValue>
      </Reference>
      <Reference URI="/xl/worksheets/sheet25.xml?ContentType=application/vnd.openxmlformats-officedocument.spreadsheetml.worksheet+xml">
        <DigestMethod Algorithm="http://www.w3.org/2001/04/xmlenc#sha256"/>
        <DigestValue>vr0vKLMC7GLgEgMovv3yC7iTEFypuswYpQEmUDty18U=</DigestValue>
      </Reference>
      <Reference URI="/xl/worksheets/sheet26.xml?ContentType=application/vnd.openxmlformats-officedocument.spreadsheetml.worksheet+xml">
        <DigestMethod Algorithm="http://www.w3.org/2001/04/xmlenc#sha256"/>
        <DigestValue>vwxN4txv4uARxt9p6Q8ayHDuoTIL+2TuTjP8KAJvhNI=</DigestValue>
      </Reference>
      <Reference URI="/xl/worksheets/sheet27.xml?ContentType=application/vnd.openxmlformats-officedocument.spreadsheetml.worksheet+xml">
        <DigestMethod Algorithm="http://www.w3.org/2001/04/xmlenc#sha256"/>
        <DigestValue>tF7M2ScsJWmp8+2t0m1twMeHRb/Jt7btmv666CxJ6NE=</DigestValue>
      </Reference>
      <Reference URI="/xl/worksheets/sheet28.xml?ContentType=application/vnd.openxmlformats-officedocument.spreadsheetml.worksheet+xml">
        <DigestMethod Algorithm="http://www.w3.org/2001/04/xmlenc#sha256"/>
        <DigestValue>Ktl1oLkI9wTxXKUmojbUop27GfRZViFTc+wH9fsZgC8=</DigestValue>
      </Reference>
      <Reference URI="/xl/worksheets/sheet29.xml?ContentType=application/vnd.openxmlformats-officedocument.spreadsheetml.worksheet+xml">
        <DigestMethod Algorithm="http://www.w3.org/2001/04/xmlenc#sha256"/>
        <DigestValue>bNrjiHyXuG1hLrUWgoY9a6kTFXAD3lZA1sI7A3rEznY=</DigestValue>
      </Reference>
      <Reference URI="/xl/worksheets/sheet3.xml?ContentType=application/vnd.openxmlformats-officedocument.spreadsheetml.worksheet+xml">
        <DigestMethod Algorithm="http://www.w3.org/2001/04/xmlenc#sha256"/>
        <DigestValue>5MszMhpRQP6Vm+/x7CrzzcJFIsyMFYPLhHaIGmmNOi0=</DigestValue>
      </Reference>
      <Reference URI="/xl/worksheets/sheet30.xml?ContentType=application/vnd.openxmlformats-officedocument.spreadsheetml.worksheet+xml">
        <DigestMethod Algorithm="http://www.w3.org/2001/04/xmlenc#sha256"/>
        <DigestValue>m+mwuz67w0MyGWjy92R3Vl3tysqZmtpdxO2s2an99e8=</DigestValue>
      </Reference>
      <Reference URI="/xl/worksheets/sheet31.xml?ContentType=application/vnd.openxmlformats-officedocument.spreadsheetml.worksheet+xml">
        <DigestMethod Algorithm="http://www.w3.org/2001/04/xmlenc#sha256"/>
        <DigestValue>+njMn+VVqEgOcJ0n9UIFW4Im9hXBdAitekZ98xDXvRw=</DigestValue>
      </Reference>
      <Reference URI="/xl/worksheets/sheet32.xml?ContentType=application/vnd.openxmlformats-officedocument.spreadsheetml.worksheet+xml">
        <DigestMethod Algorithm="http://www.w3.org/2001/04/xmlenc#sha256"/>
        <DigestValue>b/129e1NP4w7+rKJm049tIXJMwx8+fvYgkKSd8xiVkI=</DigestValue>
      </Reference>
      <Reference URI="/xl/worksheets/sheet33.xml?ContentType=application/vnd.openxmlformats-officedocument.spreadsheetml.worksheet+xml">
        <DigestMethod Algorithm="http://www.w3.org/2001/04/xmlenc#sha256"/>
        <DigestValue>pTIN11nqVqwggNAR7Q5Eq9sl65qd+wQsquiRknIvh5Q=</DigestValue>
      </Reference>
      <Reference URI="/xl/worksheets/sheet34.xml?ContentType=application/vnd.openxmlformats-officedocument.spreadsheetml.worksheet+xml">
        <DigestMethod Algorithm="http://www.w3.org/2001/04/xmlenc#sha256"/>
        <DigestValue>5xdKI3CCKSYMV7qFOlMBtyid8FjxlkvJK/ShsHx2oAg=</DigestValue>
      </Reference>
      <Reference URI="/xl/worksheets/sheet35.xml?ContentType=application/vnd.openxmlformats-officedocument.spreadsheetml.worksheet+xml">
        <DigestMethod Algorithm="http://www.w3.org/2001/04/xmlenc#sha256"/>
        <DigestValue>MSYjfrU5PNUd6JpuQp5jn6WtTaTluCtGy0Wgp5eZLcA=</DigestValue>
      </Reference>
      <Reference URI="/xl/worksheets/sheet36.xml?ContentType=application/vnd.openxmlformats-officedocument.spreadsheetml.worksheet+xml">
        <DigestMethod Algorithm="http://www.w3.org/2001/04/xmlenc#sha256"/>
        <DigestValue>8ZPdcqyCITF4LVkML9JyDir5xgbTWlx7j7lVhk0ucsM=</DigestValue>
      </Reference>
      <Reference URI="/xl/worksheets/sheet37.xml?ContentType=application/vnd.openxmlformats-officedocument.spreadsheetml.worksheet+xml">
        <DigestMethod Algorithm="http://www.w3.org/2001/04/xmlenc#sha256"/>
        <DigestValue>77easPKdghS7ArFCMGi6Dn0QM6XFtS9QPcoSCs+gJJU=</DigestValue>
      </Reference>
      <Reference URI="/xl/worksheets/sheet38.xml?ContentType=application/vnd.openxmlformats-officedocument.spreadsheetml.worksheet+xml">
        <DigestMethod Algorithm="http://www.w3.org/2001/04/xmlenc#sha256"/>
        <DigestValue>ohPS14k9VFQ0ZcX2PUnKyFjSxsj3TjXzUyuXjDQN+B4=</DigestValue>
      </Reference>
      <Reference URI="/xl/worksheets/sheet39.xml?ContentType=application/vnd.openxmlformats-officedocument.spreadsheetml.worksheet+xml">
        <DigestMethod Algorithm="http://www.w3.org/2001/04/xmlenc#sha256"/>
        <DigestValue>s4yU/VAI1zqFtDd6yzBNpmjam83/z+nN0KWcp3OMBYk=</DigestValue>
      </Reference>
      <Reference URI="/xl/worksheets/sheet4.xml?ContentType=application/vnd.openxmlformats-officedocument.spreadsheetml.worksheet+xml">
        <DigestMethod Algorithm="http://www.w3.org/2001/04/xmlenc#sha256"/>
        <DigestValue>2LrmT1xCwUoM1tRQAoNPFT0XxqenBveAYXUgL3Y57b8=</DigestValue>
      </Reference>
      <Reference URI="/xl/worksheets/sheet40.xml?ContentType=application/vnd.openxmlformats-officedocument.spreadsheetml.worksheet+xml">
        <DigestMethod Algorithm="http://www.w3.org/2001/04/xmlenc#sha256"/>
        <DigestValue>ZdSeo1ZMz0CcxDn/dtJo2tbR0fun76ht8jGJRRM9ao0=</DigestValue>
      </Reference>
      <Reference URI="/xl/worksheets/sheet41.xml?ContentType=application/vnd.openxmlformats-officedocument.spreadsheetml.worksheet+xml">
        <DigestMethod Algorithm="http://www.w3.org/2001/04/xmlenc#sha256"/>
        <DigestValue>NXgyfGO7gPmPoArxcL9rZx9/TVMmbfv2n12mp7UflnM=</DigestValue>
      </Reference>
      <Reference URI="/xl/worksheets/sheet42.xml?ContentType=application/vnd.openxmlformats-officedocument.spreadsheetml.worksheet+xml">
        <DigestMethod Algorithm="http://www.w3.org/2001/04/xmlenc#sha256"/>
        <DigestValue>pxORjODjkOqEtd6/QhfMFyhvFdout1+RN4IPqMaqZYU=</DigestValue>
      </Reference>
      <Reference URI="/xl/worksheets/sheet43.xml?ContentType=application/vnd.openxmlformats-officedocument.spreadsheetml.worksheet+xml">
        <DigestMethod Algorithm="http://www.w3.org/2001/04/xmlenc#sha256"/>
        <DigestValue>zMQbe/4hjurPsq5qdBUoxNZkUrKh615eqnA7vGDSV0Q=</DigestValue>
      </Reference>
      <Reference URI="/xl/worksheets/sheet44.xml?ContentType=application/vnd.openxmlformats-officedocument.spreadsheetml.worksheet+xml">
        <DigestMethod Algorithm="http://www.w3.org/2001/04/xmlenc#sha256"/>
        <DigestValue>b+y+/W/OhAQ5NUbeictyRq9IS6HaUSJjW5bHhu66R/Y=</DigestValue>
      </Reference>
      <Reference URI="/xl/worksheets/sheet45.xml?ContentType=application/vnd.openxmlformats-officedocument.spreadsheetml.worksheet+xml">
        <DigestMethod Algorithm="http://www.w3.org/2001/04/xmlenc#sha256"/>
        <DigestValue>Gfg+AHh5GHPuUd8qCHvucqaD5Z1EjIGDIpid0XvHljU=</DigestValue>
      </Reference>
      <Reference URI="/xl/worksheets/sheet46.xml?ContentType=application/vnd.openxmlformats-officedocument.spreadsheetml.worksheet+xml">
        <DigestMethod Algorithm="http://www.w3.org/2001/04/xmlenc#sha256"/>
        <DigestValue>f9NzJCC3NBv7y+PGGMZxQt/TQHfxLYz+o8nsV0/nJLE=</DigestValue>
      </Reference>
      <Reference URI="/xl/worksheets/sheet47.xml?ContentType=application/vnd.openxmlformats-officedocument.spreadsheetml.worksheet+xml">
        <DigestMethod Algorithm="http://www.w3.org/2001/04/xmlenc#sha256"/>
        <DigestValue>lovSIwGHJ+GWNbkvmd3SpqnjDMkKioPzwNjxEoZDaeI=</DigestValue>
      </Reference>
      <Reference URI="/xl/worksheets/sheet48.xml?ContentType=application/vnd.openxmlformats-officedocument.spreadsheetml.worksheet+xml">
        <DigestMethod Algorithm="http://www.w3.org/2001/04/xmlenc#sha256"/>
        <DigestValue>xb622Fj/OXV/J7eID7yr+uEgwjjD1YrmLNIPtjTN2W8=</DigestValue>
      </Reference>
      <Reference URI="/xl/worksheets/sheet49.xml?ContentType=application/vnd.openxmlformats-officedocument.spreadsheetml.worksheet+xml">
        <DigestMethod Algorithm="http://www.w3.org/2001/04/xmlenc#sha256"/>
        <DigestValue>mWF5KpViK0cCns0erc2HTP1FRLtdk2BIatkA6fqx07w=</DigestValue>
      </Reference>
      <Reference URI="/xl/worksheets/sheet5.xml?ContentType=application/vnd.openxmlformats-officedocument.spreadsheetml.worksheet+xml">
        <DigestMethod Algorithm="http://www.w3.org/2001/04/xmlenc#sha256"/>
        <DigestValue>SA/O4nFg9TVsvZfA5vXZoPZNKE0LzNY+p0Ig4ryhiMk=</DigestValue>
      </Reference>
      <Reference URI="/xl/worksheets/sheet6.xml?ContentType=application/vnd.openxmlformats-officedocument.spreadsheetml.worksheet+xml">
        <DigestMethod Algorithm="http://www.w3.org/2001/04/xmlenc#sha256"/>
        <DigestValue>Aglehj5Yi9tW0NufidlUr5M2dia0SlehMSQBaWpU//g=</DigestValue>
      </Reference>
      <Reference URI="/xl/worksheets/sheet7.xml?ContentType=application/vnd.openxmlformats-officedocument.spreadsheetml.worksheet+xml">
        <DigestMethod Algorithm="http://www.w3.org/2001/04/xmlenc#sha256"/>
        <DigestValue>J0DLJJFVestZt3fWjK6iZbHWMEYTi6vAhhgg2cRYw6s=</DigestValue>
      </Reference>
      <Reference URI="/xl/worksheets/sheet8.xml?ContentType=application/vnd.openxmlformats-officedocument.spreadsheetml.worksheet+xml">
        <DigestMethod Algorithm="http://www.w3.org/2001/04/xmlenc#sha256"/>
        <DigestValue>/4OYP3Tqo9UwPInZVvFCmD/v7w1rjpZz+HE4LK+UPH0=</DigestValue>
      </Reference>
      <Reference URI="/xl/worksheets/sheet9.xml?ContentType=application/vnd.openxmlformats-officedocument.spreadsheetml.worksheet+xml">
        <DigestMethod Algorithm="http://www.w3.org/2001/04/xmlenc#sha256"/>
        <DigestValue>x6J7WX4ya2u2awLnSD+Fl5EocSDg8FKpb4pg96xVPYU=</DigestValue>
      </Reference>
    </Manifest>
    <SignatureProperties>
      <SignatureProperty Id="idSignatureTime" Target="#idPackageSignature">
        <mdssi:SignatureTime xmlns:mdssi="http://schemas.openxmlformats.org/package/2006/digital-signature">
          <mdssi:Format>YYYY-MM-DDThh:mm:ssTZD</mdssi:Format>
          <mdssi:Value>2023-08-18T15:19:07Z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GREENCAPITAL CBSA 30-06-2023</SignatureComments>
          <WindowsVersion>10.0</WindowsVersion>
          <OfficeVersion>16.0.11029/16</OfficeVersion>
          <ApplicationVersion>16.0.11029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2023-08-18T15:19:07Z</xd:SigningTime>
          <xd:SigningCertificate>
            <xd:Cert>
              <xd:CertDigest>
                <DigestMethod Algorithm="http://www.w3.org/2001/04/xmlenc#sha256"/>
                <DigestValue>ur/8kUi2ks6RfF+ndgH78lRvKUiKwLav9vBVJDaiCyU=</DigestValue>
              </xd:CertDigest>
              <xd:IssuerSerial>
                <X509IssuerName>CN=CA-CODE100 S.A., C=PY, O=CODE100 S.A., SERIALNUMBER=RUC 80080610-7</X509IssuerName>
                <X509SerialNumber>2051668817533910129702550583316022592408699661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GREENCAPITAL CBSA 30-06-2023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m38LnlsB74GByatxmgHcCWMoUja5Y7eRAfpYcXP4J3U=</DigestValue>
    </Reference>
    <Reference Type="http://www.w3.org/2000/09/xmldsig#Object" URI="#idOfficeObject">
      <DigestMethod Algorithm="http://www.w3.org/2001/04/xmlenc#sha256"/>
      <DigestValue>HfnPZnHsEl4eY/zl0xSodhhoDqGxIBHuVstTwICev3I=</DigestValue>
    </Reference>
    <Reference Type="http://uri.etsi.org/01903#SignedProperties" URI="#idSignedProperties">
      <Transforms>
        <Transform Algorithm="http://www.w3.org/TR/2001/REC-xml-c14n-20010315"/>
      </Transforms>
      <DigestMethod Algorithm="http://www.w3.org/2001/04/xmlenc#sha256"/>
      <DigestValue>q6/OD3iXa2zKp3AL4jUmZaoDy1J2GgOSqFav6nGxzn8=</DigestValue>
    </Reference>
  </SignedInfo>
  <SignatureValue>ZzpP7uL1lw/cntHasAiOWCKSCy1YDomuYe5ng/xv6EPkw35aAcXhHebLz30NNsD5E/ivr+Kq/lWs
P+8z2dX0fefWDi47wQNEnISG2ogTs6dZy2Ji5Bt1O7U+6ur11rSi/Sioddmdtm/Z80UZku2WDUBi
UIAbeJ7B5nHNo45EslAnlayE3SobaMYB5pCPsSzR3+B50vvs2ZI27O6IqzbfVNtulq3Y9NABrWe5
W6Dsp82Tith7xjliHRkFRBDYcqisczzvlN06S8rrC1oDxqvsAp/Han7zjtR8wIUSbebUhQ7z28+v
ObraB8F60TIxEGA1qtU+hoUbfjEpNspkyGjreQ==</SignatureValue>
  <KeyInfo>
    <X509Data>
      <X509Certificate>MIIKJTCCCA2gAwIBAgITXAAAww/d2JbaKWvBrQAAAADDDzANBgkqhkiG9w0BAQsFADBXMRcwFQYDVQQFEw5SVUMgODAwODA2MTAtNzEVMBMGA1UEChMMQ09ERTEwMCBTLkEuMQswCQYDVQQGEwJQWTEYMBYGA1UEAxMPQ0EtQ09ERTEwMCBTLkEuMB4XDTIyMDkwMTE5NDc0OVoXDTI0MDkwMTE5NDc0OVowgckxKzApBgNVBAMTIkNBUkxPUyBNQU5VRUwgQ0FTQVJPVFRJIFFVSU5URUlST1MxNTAzBgNVBAoTLENFUlRJRklDQURPIENVQUxJRklDQURPIERFIEZJUk1BIEVMRUNUUk9OSUNBMQswCQYDVQQGEwJQWTEWMBQGA1UEKhMNQ0FSTE9TIE1BTlVFTDEdMBsGA1UEBBMUQ0FTQVJPVFRJIFFVSU5URUlST1MxEjAQBgNVBAUTCUNJODI4MTE3ODELMAkGA1UECxMCRjIwggEiMA0GCSqGSIb3DQEBAQUAA4IBDwAwggEKAoIBAQC0xbItCCbXMngSXAu1YkXeUkr7HjXJYcQJYd6NTFTNjXOFUWPzJWMJoNdNrtixpEzqSj12gXRYhKxrdElJA9g2iWA0ZNC92UTRRVUmhKA1l1DAmWTvX435nuVSktNccH0ohLnGxvOjTzHYnfzG1yvgeXjA+CEr9w4rX5IDGdaC+c5DquUgnWQ0jD0Gm+DWTdyk5cNZ6GQk3mK4FsjSy+MWBmADVpbvzu5cdgSc3VXmP6HMjWyvDTvtAT6BwKkH7mZQvOWMiyjEvZhSjoc+zywZ0QT5NZCvd+G2TNRVasGJDcxmuosdBPWu9czJC7d5FDpIz3ZV7ulK4tSYOd4GQ7zPAgMBAAGjggV1MIIFcTAOBgNVHQ8BAf8EBAMCBeAwDAYDVR0TAQH/BAIwADAgBgNVHSUBAf8EFjAUBggrBgEFBQcDAgYIKwYBBQUHAwQwHQYDVR0OBBYEFCK2CRD2BJUE/wneC84D5SNcHj5s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SQYDVR0RBEIwQIESQ0FSTE9TQ0FATkcuQ09NLlVZpCowKDEmMCQGA1UEDRMdRklSTUEgRUxFQ1RST05JQ0EgQ1VBTElGSUNBREEwDQYJKoZIhvcNAQELBQADggIBAJUxLLEdJ4KXXz6Mv3EpF3yD40xFZiCmDLsAeDfI7iNgAMRM1FLiGmGBBfb39dpWkExhWU92r4opA91kGg/jOoef/ERdjGJ1zqOcHL0jL42PUCzMlTWVr0sMNKrNUZoNOXpdQS5WKpDDkcoSXKFBPhFVNrQvwf+/mAlIUM07z9P7PxAyw5+iiw8p1HdgaeMig7FW1/l4hoNx1loFe2D0sGDN7N+0J3UADKN/BfP/eIzxlLcZsMEVkk26I01UAnj4AuxV0Sth9ZwVFSrHmKe+0XgXPy/cO16BqeFVMqhPZd4JoKDwbZ4mFfvwBYzjjH+KCkvxnYwkH+vMV1Ov3uH5Tss5Xv7uxdANnE5uL4NSFq1ZHe0mg96EgcfO9gqGvwqecHU9tyUL2SbQJvFHjdYaRpgudb8r6jWwq1k1P+ZbP55yRT38K1RNkkHakB5rsvjRaZAOnVRg2cNtpQs1CxHNK43vGx3a9zTrmVPdpuyn2NBwlq34XdTSfIxvibYiItsWygEJU4uH19f4DGFLWaCOSC6vO+gZWBt5N5LQQtvKul3Ui78Xq2nAtTXj+jDpLQ4UlLtdnvp9+4i8Z67SSkygSPtAMKOIubdcilhgKMoGZWbVSexhc9/AMjlHrKVv4Q3Jijz8bR2OVwDq2vQ5oPGwutKl6dDAD2yJ+Xn9hg7n1gD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nHW0egLDqkeQnfsKtu6WiDf1cwO3hRPeRgX7rxVuuTg=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IiXNUSRN9qY5oJNTt1SMZZkwZDIIPfPTbf1nDg9a3lI=</DigestValue>
      </Reference>
      <Reference URI="/xl/drawings/drawing10.xml?ContentType=application/vnd.openxmlformats-officedocument.drawing+xml">
        <DigestMethod Algorithm="http://www.w3.org/2001/04/xmlenc#sha256"/>
        <DigestValue>QkqijjjBFyTL8NiQulPe/rICcbgPhRIBDWWD7Ym8nFw=</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rnFSwYACgncF/z5d34olsvrySeECKNBEr5TvlcIMQcc=</DigestValue>
      </Reference>
      <Reference URI="/xl/drawings/drawing17.xml?ContentType=application/vnd.openxmlformats-officedocument.drawing+xml">
        <DigestMethod Algorithm="http://www.w3.org/2001/04/xmlenc#sha256"/>
        <DigestValue>Ttg/LFNNVov1jdvfGrl/RPvZ9X/pK0u0ZKmwlQlwJAk=</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jwiFmjQi0ZbCOAQTDBhGQVwRai1jJfySuHucRc8dek4=</DigestValue>
      </Reference>
      <Reference URI="/xl/drawings/drawing20.xml?ContentType=application/vnd.openxmlformats-officedocument.drawing+xml">
        <DigestMethod Algorithm="http://www.w3.org/2001/04/xmlenc#sha256"/>
        <DigestValue>B6aNrxAkZgIf/OOhoFzZsJjLAEq52xUWCknBx3UKnEc=</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DEJT6A2sJ3pm8G0dgtI3GxgVWzjL8Gun7cy1LL8nVbk=</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iGvAkYxo1wX3l4aDVMEyEJr/fHG3UZhMnON1MnTShMM=</DigestValue>
      </Reference>
      <Reference URI="/xl/drawings/drawing3.xml?ContentType=application/vnd.openxmlformats-officedocument.drawing+xml">
        <DigestMethod Algorithm="http://www.w3.org/2001/04/xmlenc#sha256"/>
        <DigestValue>4Bs99WJjdmAl74xqGh7P6r0gTDEVfxqx22bqoOBhvHU=</DigestValue>
      </Reference>
      <Reference URI="/xl/drawings/drawing30.xml?ContentType=application/vnd.openxmlformats-officedocument.drawing+xml">
        <DigestMethod Algorithm="http://www.w3.org/2001/04/xmlenc#sha256"/>
        <DigestValue>xC8fjcdoG6BIfyUMSfOgVorYP9a4wcjs54PJGTlO3UM=</DigestValue>
      </Reference>
      <Reference URI="/xl/drawings/drawing31.xml?ContentType=application/vnd.openxmlformats-officedocument.drawing+xml">
        <DigestMethod Algorithm="http://www.w3.org/2001/04/xmlenc#sha256"/>
        <DigestValue>4+L9waV2OYwVNPsyJ4V3XaE4hSNtsQe1P84sgU9Fo7Q=</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QR04nzW8VCcU9ssm4aKBWwSFflWV4Db7CumZcAWljXU=</DigestValue>
      </Reference>
      <Reference URI="/xl/drawings/drawing34.xml?ContentType=application/vnd.openxmlformats-officedocument.drawing+xml">
        <DigestMethod Algorithm="http://www.w3.org/2001/04/xmlenc#sha256"/>
        <DigestValue>L434OzRWLaSh2fzNlfeXTIzWJKXZ/SZB3ilQaKbYbSw=</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EIzT+yTNhxZXixOtOujwY1pfglrDl0Vbhgs78ZbS/fM=</DigestValue>
      </Reference>
      <Reference URI="/xl/drawings/drawing39.xml?ContentType=application/vnd.openxmlformats-officedocument.drawing+xml">
        <DigestMethod Algorithm="http://www.w3.org/2001/04/xmlenc#sha256"/>
        <DigestValue>7TdEDUFIXEvLk6Esp2XYUx7jNp7IO1yzXtR2pmdyjgM=</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6VzZHzJpJJSfhGg88hlP0EfhaRA/ZZXIFg0+FDh9P0g=</DigestValue>
      </Reference>
      <Reference URI="/xl/drawings/drawing9.xml?ContentType=application/vnd.openxmlformats-officedocument.drawing+xml">
        <DigestMethod Algorithm="http://www.w3.org/2001/04/xmlenc#sha256"/>
        <DigestValue>fouCHzXB39HB2k7jPVGeh5h9X/VpL+l5muNz70ODRG0=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CYrucFZk+quanyg60+z8s0zvsrEDOJN7mkzoIa2xUX4=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iZWuRLC0oGgI+mhhnbbbYS0mawXEdeSgDPLWMmCrx14=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/pi7Dl3V/sUYgD9AHz5FZaR9R4FLFI6X2xd6WCcl8Ss=</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QuFMHVjIvNcJpTnAB+sGXgn1loIMCGbaHVUTUMiy2T8=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E21D37oKbo5LDTURSFrW2SOM+kIUO1p9WFcueScWWcg=</DigestValue>
      </Reference>
      <Reference URI="/xl/printerSettings/printerSettings13.bin?ContentType=application/vnd.openxmlformats-officedocument.spreadsheetml.printerSettings">
        <DigestMethod Algorithm="http://www.w3.org/2001/04/xmlenc#sha256"/>
        <DigestValue>+aIEQyPv8ZjwtnjilVFI1+kn/h6amVtQnuzFPp1Mcps=</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5mcO/44w/R9eTxer14RFkOPtTdSIbhk2USUZ0qrU8xk=</DigestValue>
      </Reference>
      <Reference URI="/xl/printerSettings/printerSettings17.bin?ContentType=application/vnd.openxmlformats-officedocument.spreadsheetml.printerSettings">
        <DigestMethod Algorithm="http://www.w3.org/2001/04/xmlenc#sha256"/>
        <DigestValue>gIytFaOhoIJ+h5FxEzaqu+TAkh+R6i9u0tH+nyJ2zwQ=</DigestValue>
      </Reference>
      <Reference URI="/xl/printerSettings/printerSettings18.bin?ContentType=application/vnd.openxmlformats-officedocument.spreadsheetml.printerSettings">
        <DigestMethod Algorithm="http://www.w3.org/2001/04/xmlenc#sha256"/>
        <DigestValue>E21D37oKbo5LDTURSFrW2SOM+kIUO1p9WFcueScWWcg=</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E21D37oKbo5LDTURSFrW2SOM+kIUO1p9WFcueScWWcg=</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2YTnWo50VrMLhR4yaI7xVtzrEIqchtbxk1E8BU5979c=</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01A52e3Xrfi73XmUPAF835ntXl4w2m1H0DmDL93ov/s=</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ObyC3pVb+6u4phIttbMm/dMZu96c1ZRtCuNMID2UGN4=</DigestValue>
      </Reference>
      <Reference URI="/xl/printerSettings/printerSettings31.bin?ContentType=application/vnd.openxmlformats-officedocument.spreadsheetml.printerSettings">
        <DigestMethod Algorithm="http://www.w3.org/2001/04/xmlenc#sha256"/>
        <DigestValue>3iIArNJps9HpkpDcLOr8z230yUWZv1XesOHPXkjR8GI=</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hOi9auu88MOhJVu5+E2APm2s+HXbGfwINgBKzhnwYPA=</DigestValue>
      </Reference>
      <Reference URI="/xl/printerSettings/printerSettings35.bin?ContentType=application/vnd.openxmlformats-officedocument.spreadsheetml.printerSettings">
        <DigestMethod Algorithm="http://www.w3.org/2001/04/xmlenc#sha256"/>
        <DigestValue>iDHNTHpzY06/L3mgUST7Ha8zmKjtDr90B/u5Z/rQPno=</DigestValue>
      </Reference>
      <Reference URI="/xl/printerSettings/printerSettings36.bin?ContentType=application/vnd.openxmlformats-officedocument.spreadsheetml.printerSettings">
        <DigestMethod Algorithm="http://www.w3.org/2001/04/xmlenc#sha256"/>
        <DigestValue>5mcO/44w/R9eTxer14RFkOPtTdSIbhk2USUZ0qrU8xk=</DigestValue>
      </Reference>
      <Reference URI="/xl/printerSettings/printerSettings37.bin?ContentType=application/vnd.openxmlformats-officedocument.spreadsheetml.printerSettings">
        <DigestMethod Algorithm="http://www.w3.org/2001/04/xmlenc#sha256"/>
        <DigestValue>rTYVv8Gal1CfjH/D/lMYWmWxEWpu3g77YYy5SnqITfI=</DigestValue>
      </Reference>
      <Reference URI="/xl/printerSettings/printerSettings38.bin?ContentType=application/vnd.openxmlformats-officedocument.spreadsheetml.printerSettings">
        <DigestMethod Algorithm="http://www.w3.org/2001/04/xmlenc#sha256"/>
        <DigestValue>Y6tiyYBETcxke1panLekhokdbd2uOU5uhfj/pBeOAG8=</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LuwCYXTdmRLVa+X/zr/pTxzBuzL7J6IBJHMa2ORlNgg=</DigestValue>
      </Reference>
      <Reference URI="/xl/styles.xml?ContentType=application/vnd.openxmlformats-officedocument.spreadsheetml.styles+xml">
        <DigestMethod Algorithm="http://www.w3.org/2001/04/xmlenc#sha256"/>
        <DigestValue>3a1skxMgf8LxXNwfRFQSm+1qvH2E0lsvJIKC9kzrrF0=</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CXLkm0mWq4+4oiQ8aH7Nuy+ySdSVwEmveA0Qieu66+M=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rpRXjC39mg1k23owLu+fLYW1Pm5BLDCXcOvEoS5pPoc=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dqQFqfsuF0+dKzjnb7UqgRE2bK16Em50KShZxmUzy7E=</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orK2R3yrE87EWwRwzjqOcjQbhIjpz61IpA15AtjDcRA=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HXM247oMYkOOwJkHodz63QVsV0Pixz25JRRoxc5/VaM=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rKoTAJbgj88YVFjPy66q6L6xDKhlYq4JD7u1/23Nwq0=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TDvAs2GqBKLJTTe5q0bu5yDWcRrEWWt80y23So3KOj0=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ElYC7ObVZWVAvdIYQ5tOuvJ/UsNj806NtbYvpbXk+AY=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MsrW0P6VsryQNB2f5VHX/3k6AcLSc7J2yzihIjoXGp4=</DigestValue>
      </Reference>
      <Reference URI="/xl/worksheets/sheet10.xml?ContentType=application/vnd.openxmlformats-officedocument.spreadsheetml.worksheet+xml">
        <DigestMethod Algorithm="http://www.w3.org/2001/04/xmlenc#sha256"/>
        <DigestValue>8piJlLP3Y+Gy4ranWIOmTd6X6dm6pWc5Y8ArUstZOT0=</DigestValue>
      </Reference>
      <Reference URI="/xl/worksheets/sheet11.xml?ContentType=application/vnd.openxmlformats-officedocument.spreadsheetml.worksheet+xml">
        <DigestMethod Algorithm="http://www.w3.org/2001/04/xmlenc#sha256"/>
        <DigestValue>SkcqJOClzh4gLEUvmwYNtYGUlNoo7OcsJOqJHnyhnMc=</DigestValue>
      </Reference>
      <Reference URI="/xl/worksheets/sheet12.xml?ContentType=application/vnd.openxmlformats-officedocument.spreadsheetml.worksheet+xml">
        <DigestMethod Algorithm="http://www.w3.org/2001/04/xmlenc#sha256"/>
        <DigestValue>tvNEAm39f9lf/j1VYlJ+gSrOqCTl+n4wDbdD8VmA/SI=</DigestValue>
      </Reference>
      <Reference URI="/xl/worksheets/sheet13.xml?ContentType=application/vnd.openxmlformats-officedocument.spreadsheetml.worksheet+xml">
        <DigestMethod Algorithm="http://www.w3.org/2001/04/xmlenc#sha256"/>
        <DigestValue>Q9b9R06OPwdfYUcu28Pk3sWDsm+7pUCxwxH77F3L90c=</DigestValue>
      </Reference>
      <Reference URI="/xl/worksheets/sheet14.xml?ContentType=application/vnd.openxmlformats-officedocument.spreadsheetml.worksheet+xml">
        <DigestMethod Algorithm="http://www.w3.org/2001/04/xmlenc#sha256"/>
        <DigestValue>gllP2BDkSTT2cxwCIihawZE4nVAbE11lZSI6eHzbkwI=</DigestValue>
      </Reference>
      <Reference URI="/xl/worksheets/sheet15.xml?ContentType=application/vnd.openxmlformats-officedocument.spreadsheetml.worksheet+xml">
        <DigestMethod Algorithm="http://www.w3.org/2001/04/xmlenc#sha256"/>
        <DigestValue>LNy4OlJHD3odbEB0zcZK1sK6BUAtyTb4d46pOt4VF+g=</DigestValue>
      </Reference>
      <Reference URI="/xl/worksheets/sheet16.xml?ContentType=application/vnd.openxmlformats-officedocument.spreadsheetml.worksheet+xml">
        <DigestMethod Algorithm="http://www.w3.org/2001/04/xmlenc#sha256"/>
        <DigestValue>d/7h89OZ2B1MTp7ejgvw3kJTfVOboZDOfqsQPfRMqEg=</DigestValue>
      </Reference>
      <Reference URI="/xl/worksheets/sheet17.xml?ContentType=application/vnd.openxmlformats-officedocument.spreadsheetml.worksheet+xml">
        <DigestMethod Algorithm="http://www.w3.org/2001/04/xmlenc#sha256"/>
        <DigestValue>dAaAZbzwJ5SQIYBQ/P1+04yC/SKZROWaLQMglkXEaDI=</DigestValue>
      </Reference>
      <Reference URI="/xl/worksheets/sheet18.xml?ContentType=application/vnd.openxmlformats-officedocument.spreadsheetml.worksheet+xml">
        <DigestMethod Algorithm="http://www.w3.org/2001/04/xmlenc#sha256"/>
        <DigestValue>DyeC0Ag1JMhIxf2AA/zO7+OCv+LpYBRHVLMYEEvNWfE=</DigestValue>
      </Reference>
      <Reference URI="/xl/worksheets/sheet19.xml?ContentType=application/vnd.openxmlformats-officedocument.spreadsheetml.worksheet+xml">
        <DigestMethod Algorithm="http://www.w3.org/2001/04/xmlenc#sha256"/>
        <DigestValue>2RCOLbcqCn9uG0NCRngHHU6uKvWkLWfp4F44X/cbn/I=</DigestValue>
      </Reference>
      <Reference URI="/xl/worksheets/sheet2.xml?ContentType=application/vnd.openxmlformats-officedocument.spreadsheetml.worksheet+xml">
        <DigestMethod Algorithm="http://www.w3.org/2001/04/xmlenc#sha256"/>
        <DigestValue>F7wxnGZ19HNxxKiY7/FGTVnKW5H+KleZSWqB8+33xtE=</DigestValue>
      </Reference>
      <Reference URI="/xl/worksheets/sheet20.xml?ContentType=application/vnd.openxmlformats-officedocument.spreadsheetml.worksheet+xml">
        <DigestMethod Algorithm="http://www.w3.org/2001/04/xmlenc#sha256"/>
        <DigestValue>/Y6msv2GnJZ6MfLtxa/jBTnpVuSGiDPxl6P9vey6kGI=</DigestValue>
      </Reference>
      <Reference URI="/xl/worksheets/sheet21.xml?ContentType=application/vnd.openxmlformats-officedocument.spreadsheetml.worksheet+xml">
        <DigestMethod Algorithm="http://www.w3.org/2001/04/xmlenc#sha256"/>
        <DigestValue>4WtoQpJVQlyzrstKd2qzkvegZbBKpz6PI5JN+PzT8Ic=</DigestValue>
      </Reference>
      <Reference URI="/xl/worksheets/sheet22.xml?ContentType=application/vnd.openxmlformats-officedocument.spreadsheetml.worksheet+xml">
        <DigestMethod Algorithm="http://www.w3.org/2001/04/xmlenc#sha256"/>
        <DigestValue>wQvYyIEF3tswhxwmPr43TM3gAJ+NMEecI1380QwkbQo=</DigestValue>
      </Reference>
      <Reference URI="/xl/worksheets/sheet23.xml?ContentType=application/vnd.openxmlformats-officedocument.spreadsheetml.worksheet+xml">
        <DigestMethod Algorithm="http://www.w3.org/2001/04/xmlenc#sha256"/>
        <DigestValue>I7l5M3YjYBWYgJRZlBkeRSiL4o6LTlEujxsHJaXMvi8=</DigestValue>
      </Reference>
      <Reference URI="/xl/worksheets/sheet24.xml?ContentType=application/vnd.openxmlformats-officedocument.spreadsheetml.worksheet+xml">
        <DigestMethod Algorithm="http://www.w3.org/2001/04/xmlenc#sha256"/>
        <DigestValue>gUBYwBL2nWFeqFfw4JjaRfmmMZUfRaK54gbJ+YH5qFg=</DigestValue>
      </Reference>
      <Reference URI="/xl/worksheets/sheet25.xml?ContentType=application/vnd.openxmlformats-officedocument.spreadsheetml.worksheet+xml">
        <DigestMethod Algorithm="http://www.w3.org/2001/04/xmlenc#sha256"/>
        <DigestValue>vr0vKLMC7GLgEgMovv3yC7iTEFypuswYpQEmUDty18U=</DigestValue>
      </Reference>
      <Reference URI="/xl/worksheets/sheet26.xml?ContentType=application/vnd.openxmlformats-officedocument.spreadsheetml.worksheet+xml">
        <DigestMethod Algorithm="http://www.w3.org/2001/04/xmlenc#sha256"/>
        <DigestValue>vwxN4txv4uARxt9p6Q8ayHDuoTIL+2TuTjP8KAJvhNI=</DigestValue>
      </Reference>
      <Reference URI="/xl/worksheets/sheet27.xml?ContentType=application/vnd.openxmlformats-officedocument.spreadsheetml.worksheet+xml">
        <DigestMethod Algorithm="http://www.w3.org/2001/04/xmlenc#sha256"/>
        <DigestValue>tF7M2ScsJWmp8+2t0m1twMeHRb/Jt7btmv666CxJ6NE=</DigestValue>
      </Reference>
      <Reference URI="/xl/worksheets/sheet28.xml?ContentType=application/vnd.openxmlformats-officedocument.spreadsheetml.worksheet+xml">
        <DigestMethod Algorithm="http://www.w3.org/2001/04/xmlenc#sha256"/>
        <DigestValue>Ktl1oLkI9wTxXKUmojbUop27GfRZViFTc+wH9fsZgC8=</DigestValue>
      </Reference>
      <Reference URI="/xl/worksheets/sheet29.xml?ContentType=application/vnd.openxmlformats-officedocument.spreadsheetml.worksheet+xml">
        <DigestMethod Algorithm="http://www.w3.org/2001/04/xmlenc#sha256"/>
        <DigestValue>bNrjiHyXuG1hLrUWgoY9a6kTFXAD3lZA1sI7A3rEznY=</DigestValue>
      </Reference>
      <Reference URI="/xl/worksheets/sheet3.xml?ContentType=application/vnd.openxmlformats-officedocument.spreadsheetml.worksheet+xml">
        <DigestMethod Algorithm="http://www.w3.org/2001/04/xmlenc#sha256"/>
        <DigestValue>5MszMhpRQP6Vm+/x7CrzzcJFIsyMFYPLhHaIGmmNOi0=</DigestValue>
      </Reference>
      <Reference URI="/xl/worksheets/sheet30.xml?ContentType=application/vnd.openxmlformats-officedocument.spreadsheetml.worksheet+xml">
        <DigestMethod Algorithm="http://www.w3.org/2001/04/xmlenc#sha256"/>
        <DigestValue>m+mwuz67w0MyGWjy92R3Vl3tysqZmtpdxO2s2an99e8=</DigestValue>
      </Reference>
      <Reference URI="/xl/worksheets/sheet31.xml?ContentType=application/vnd.openxmlformats-officedocument.spreadsheetml.worksheet+xml">
        <DigestMethod Algorithm="http://www.w3.org/2001/04/xmlenc#sha256"/>
        <DigestValue>+njMn+VVqEgOcJ0n9UIFW4Im9hXBdAitekZ98xDXvRw=</DigestValue>
      </Reference>
      <Reference URI="/xl/worksheets/sheet32.xml?ContentType=application/vnd.openxmlformats-officedocument.spreadsheetml.worksheet+xml">
        <DigestMethod Algorithm="http://www.w3.org/2001/04/xmlenc#sha256"/>
        <DigestValue>b/129e1NP4w7+rKJm049tIXJMwx8+fvYgkKSd8xiVkI=</DigestValue>
      </Reference>
      <Reference URI="/xl/worksheets/sheet33.xml?ContentType=application/vnd.openxmlformats-officedocument.spreadsheetml.worksheet+xml">
        <DigestMethod Algorithm="http://www.w3.org/2001/04/xmlenc#sha256"/>
        <DigestValue>pTIN11nqVqwggNAR7Q5Eq9sl65qd+wQsquiRknIvh5Q=</DigestValue>
      </Reference>
      <Reference URI="/xl/worksheets/sheet34.xml?ContentType=application/vnd.openxmlformats-officedocument.spreadsheetml.worksheet+xml">
        <DigestMethod Algorithm="http://www.w3.org/2001/04/xmlenc#sha256"/>
        <DigestValue>5xdKI3CCKSYMV7qFOlMBtyid8FjxlkvJK/ShsHx2oAg=</DigestValue>
      </Reference>
      <Reference URI="/xl/worksheets/sheet35.xml?ContentType=application/vnd.openxmlformats-officedocument.spreadsheetml.worksheet+xml">
        <DigestMethod Algorithm="http://www.w3.org/2001/04/xmlenc#sha256"/>
        <DigestValue>MSYjfrU5PNUd6JpuQp5jn6WtTaTluCtGy0Wgp5eZLcA=</DigestValue>
      </Reference>
      <Reference URI="/xl/worksheets/sheet36.xml?ContentType=application/vnd.openxmlformats-officedocument.spreadsheetml.worksheet+xml">
        <DigestMethod Algorithm="http://www.w3.org/2001/04/xmlenc#sha256"/>
        <DigestValue>8ZPdcqyCITF4LVkML9JyDir5xgbTWlx7j7lVhk0ucsM=</DigestValue>
      </Reference>
      <Reference URI="/xl/worksheets/sheet37.xml?ContentType=application/vnd.openxmlformats-officedocument.spreadsheetml.worksheet+xml">
        <DigestMethod Algorithm="http://www.w3.org/2001/04/xmlenc#sha256"/>
        <DigestValue>77easPKdghS7ArFCMGi6Dn0QM6XFtS9QPcoSCs+gJJU=</DigestValue>
      </Reference>
      <Reference URI="/xl/worksheets/sheet38.xml?ContentType=application/vnd.openxmlformats-officedocument.spreadsheetml.worksheet+xml">
        <DigestMethod Algorithm="http://www.w3.org/2001/04/xmlenc#sha256"/>
        <DigestValue>ohPS14k9VFQ0ZcX2PUnKyFjSxsj3TjXzUyuXjDQN+B4=</DigestValue>
      </Reference>
      <Reference URI="/xl/worksheets/sheet39.xml?ContentType=application/vnd.openxmlformats-officedocument.spreadsheetml.worksheet+xml">
        <DigestMethod Algorithm="http://www.w3.org/2001/04/xmlenc#sha256"/>
        <DigestValue>s4yU/VAI1zqFtDd6yzBNpmjam83/z+nN0KWcp3OMBYk=</DigestValue>
      </Reference>
      <Reference URI="/xl/worksheets/sheet4.xml?ContentType=application/vnd.openxmlformats-officedocument.spreadsheetml.worksheet+xml">
        <DigestMethod Algorithm="http://www.w3.org/2001/04/xmlenc#sha256"/>
        <DigestValue>2LrmT1xCwUoM1tRQAoNPFT0XxqenBveAYXUgL3Y57b8=</DigestValue>
      </Reference>
      <Reference URI="/xl/worksheets/sheet40.xml?ContentType=application/vnd.openxmlformats-officedocument.spreadsheetml.worksheet+xml">
        <DigestMethod Algorithm="http://www.w3.org/2001/04/xmlenc#sha256"/>
        <DigestValue>ZdSeo1ZMz0CcxDn/dtJo2tbR0fun76ht8jGJRRM9ao0=</DigestValue>
      </Reference>
      <Reference URI="/xl/worksheets/sheet41.xml?ContentType=application/vnd.openxmlformats-officedocument.spreadsheetml.worksheet+xml">
        <DigestMethod Algorithm="http://www.w3.org/2001/04/xmlenc#sha256"/>
        <DigestValue>NXgyfGO7gPmPoArxcL9rZx9/TVMmbfv2n12mp7UflnM=</DigestValue>
      </Reference>
      <Reference URI="/xl/worksheets/sheet42.xml?ContentType=application/vnd.openxmlformats-officedocument.spreadsheetml.worksheet+xml">
        <DigestMethod Algorithm="http://www.w3.org/2001/04/xmlenc#sha256"/>
        <DigestValue>pxORjODjkOqEtd6/QhfMFyhvFdout1+RN4IPqMaqZYU=</DigestValue>
      </Reference>
      <Reference URI="/xl/worksheets/sheet43.xml?ContentType=application/vnd.openxmlformats-officedocument.spreadsheetml.worksheet+xml">
        <DigestMethod Algorithm="http://www.w3.org/2001/04/xmlenc#sha256"/>
        <DigestValue>zMQbe/4hjurPsq5qdBUoxNZkUrKh615eqnA7vGDSV0Q=</DigestValue>
      </Reference>
      <Reference URI="/xl/worksheets/sheet44.xml?ContentType=application/vnd.openxmlformats-officedocument.spreadsheetml.worksheet+xml">
        <DigestMethod Algorithm="http://www.w3.org/2001/04/xmlenc#sha256"/>
        <DigestValue>b+y+/W/OhAQ5NUbeictyRq9IS6HaUSJjW5bHhu66R/Y=</DigestValue>
      </Reference>
      <Reference URI="/xl/worksheets/sheet45.xml?ContentType=application/vnd.openxmlformats-officedocument.spreadsheetml.worksheet+xml">
        <DigestMethod Algorithm="http://www.w3.org/2001/04/xmlenc#sha256"/>
        <DigestValue>Gfg+AHh5GHPuUd8qCHvucqaD5Z1EjIGDIpid0XvHljU=</DigestValue>
      </Reference>
      <Reference URI="/xl/worksheets/sheet46.xml?ContentType=application/vnd.openxmlformats-officedocument.spreadsheetml.worksheet+xml">
        <DigestMethod Algorithm="http://www.w3.org/2001/04/xmlenc#sha256"/>
        <DigestValue>f9NzJCC3NBv7y+PGGMZxQt/TQHfxLYz+o8nsV0/nJLE=</DigestValue>
      </Reference>
      <Reference URI="/xl/worksheets/sheet47.xml?ContentType=application/vnd.openxmlformats-officedocument.spreadsheetml.worksheet+xml">
        <DigestMethod Algorithm="http://www.w3.org/2001/04/xmlenc#sha256"/>
        <DigestValue>lovSIwGHJ+GWNbkvmd3SpqnjDMkKioPzwNjxEoZDaeI=</DigestValue>
      </Reference>
      <Reference URI="/xl/worksheets/sheet48.xml?ContentType=application/vnd.openxmlformats-officedocument.spreadsheetml.worksheet+xml">
        <DigestMethod Algorithm="http://www.w3.org/2001/04/xmlenc#sha256"/>
        <DigestValue>xb622Fj/OXV/J7eID7yr+uEgwjjD1YrmLNIPtjTN2W8=</DigestValue>
      </Reference>
      <Reference URI="/xl/worksheets/sheet49.xml?ContentType=application/vnd.openxmlformats-officedocument.spreadsheetml.worksheet+xml">
        <DigestMethod Algorithm="http://www.w3.org/2001/04/xmlenc#sha256"/>
        <DigestValue>mWF5KpViK0cCns0erc2HTP1FRLtdk2BIatkA6fqx07w=</DigestValue>
      </Reference>
      <Reference URI="/xl/worksheets/sheet5.xml?ContentType=application/vnd.openxmlformats-officedocument.spreadsheetml.worksheet+xml">
        <DigestMethod Algorithm="http://www.w3.org/2001/04/xmlenc#sha256"/>
        <DigestValue>SA/O4nFg9TVsvZfA5vXZoPZNKE0LzNY+p0Ig4ryhiMk=</DigestValue>
      </Reference>
      <Reference URI="/xl/worksheets/sheet6.xml?ContentType=application/vnd.openxmlformats-officedocument.spreadsheetml.worksheet+xml">
        <DigestMethod Algorithm="http://www.w3.org/2001/04/xmlenc#sha256"/>
        <DigestValue>Aglehj5Yi9tW0NufidlUr5M2dia0SlehMSQBaWpU//g=</DigestValue>
      </Reference>
      <Reference URI="/xl/worksheets/sheet7.xml?ContentType=application/vnd.openxmlformats-officedocument.spreadsheetml.worksheet+xml">
        <DigestMethod Algorithm="http://www.w3.org/2001/04/xmlenc#sha256"/>
        <DigestValue>J0DLJJFVestZt3fWjK6iZbHWMEYTi6vAhhgg2cRYw6s=</DigestValue>
      </Reference>
      <Reference URI="/xl/worksheets/sheet8.xml?ContentType=application/vnd.openxmlformats-officedocument.spreadsheetml.worksheet+xml">
        <DigestMethod Algorithm="http://www.w3.org/2001/04/xmlenc#sha256"/>
        <DigestValue>/4OYP3Tqo9UwPInZVvFCmD/v7w1rjpZz+HE4LK+UPH0=</DigestValue>
      </Reference>
      <Reference URI="/xl/worksheets/sheet9.xml?ContentType=application/vnd.openxmlformats-officedocument.spreadsheetml.worksheet+xml">
        <DigestMethod Algorithm="http://www.w3.org/2001/04/xmlenc#sha256"/>
        <DigestValue>x6J7WX4ya2u2awLnSD+Fl5EocSDg8FKpb4pg96xVPYU=</DigestValue>
      </Reference>
    </Manifest>
    <SignatureProperties>
      <SignatureProperty Id="idSignatureTime" Target="#idPackageSignature">
        <mdssi:SignatureTime xmlns:mdssi="http://schemas.openxmlformats.org/package/2006/digital-signature">
          <mdssi:Format>YYYY-MM-DDThh:mm:ssTZD</mdssi:Format>
          <mdssi:Value>2023-08-18T18:11:34Z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GREEN CAPITAL CBSA 30-06-2023</SignatureComments>
          <WindowsVersion>10.0</WindowsVersion>
          <OfficeVersion>16.0.11029/16</OfficeVersion>
          <ApplicationVersion>16.0.11029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2023-08-18T18:11:34Z</xd:SigningTime>
          <xd:SigningCertificate>
            <xd:Cert>
              <xd:CertDigest>
                <DigestMethod Algorithm="http://www.w3.org/2001/04/xmlenc#sha256"/>
                <DigestValue>s7Et2/lPlHR3TyIcT6fr6tcIxdNM7IUB0nyU1EG69U8=</DigestValue>
              </xd:CertDigest>
              <xd:IssuerSerial>
                <X509IssuerName>CN=CA-CODE100 S.A., C=PY, O=CODE100 S.A., SERIALNUMBER=RUC 80080610-7</X509IssuerName>
                <X509SerialNumber>2051668817546660532449906718675569837653148431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GREEN CAPITAL CBSA 30-06-2023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8</vt:i4>
      </vt:variant>
    </vt:vector>
  </HeadingPairs>
  <TitlesOfParts>
    <vt:vector size="57"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Bortolotto</cp:lastModifiedBy>
  <cp:lastPrinted>2022-07-29T19:20:12Z</cp:lastPrinted>
  <dcterms:created xsi:type="dcterms:W3CDTF">2008-04-01T17:46:33Z</dcterms:created>
  <dcterms:modified xsi:type="dcterms:W3CDTF">2023-08-18T15:05:56Z</dcterms:modified>
</cp:coreProperties>
</file>